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1. Statement of Financial Performance\"/>
    </mc:Choice>
  </mc:AlternateContent>
  <xr:revisionPtr revIDLastSave="0" documentId="8_{6F9E0AE7-8590-4284-8FE8-965FC0AB19B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6" i="2" l="1"/>
  <c r="M59" i="2" s="1"/>
  <c r="P48" i="2"/>
  <c r="P51" i="2" s="1"/>
  <c r="P53" i="2" s="1"/>
  <c r="P56" i="2" s="1"/>
  <c r="P59" i="2" s="1"/>
  <c r="AA47" i="2"/>
  <c r="Y47" i="2"/>
  <c r="X47" i="2"/>
  <c r="Z47" i="2" s="1"/>
  <c r="W47" i="2"/>
  <c r="V47" i="2"/>
  <c r="U47" i="2"/>
  <c r="T47" i="2"/>
  <c r="S47" i="2"/>
  <c r="S48" i="2" s="1"/>
  <c r="S51" i="2" s="1"/>
  <c r="S53" i="2" s="1"/>
  <c r="S56" i="2" s="1"/>
  <c r="S59" i="2" s="1"/>
  <c r="R47" i="2"/>
  <c r="Q47" i="2"/>
  <c r="P47" i="2"/>
  <c r="O47" i="2"/>
  <c r="N47" i="2"/>
  <c r="M47" i="2"/>
  <c r="L47" i="2"/>
  <c r="K47" i="2"/>
  <c r="K48" i="2" s="1"/>
  <c r="K51" i="2" s="1"/>
  <c r="K53" i="2" s="1"/>
  <c r="K56" i="2" s="1"/>
  <c r="K59" i="2" s="1"/>
  <c r="J47" i="2"/>
  <c r="I47" i="2"/>
  <c r="H47" i="2"/>
  <c r="G47" i="2"/>
  <c r="F47" i="2"/>
  <c r="E47" i="2"/>
  <c r="D47" i="2"/>
  <c r="C47" i="2"/>
  <c r="C48" i="2" s="1"/>
  <c r="C51" i="2" s="1"/>
  <c r="C53" i="2" s="1"/>
  <c r="C56" i="2" s="1"/>
  <c r="C59" i="2" s="1"/>
  <c r="AA32" i="2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K59" i="3"/>
  <c r="U53" i="3"/>
  <c r="U56" i="3" s="1"/>
  <c r="U59" i="3" s="1"/>
  <c r="W48" i="3"/>
  <c r="W51" i="3" s="1"/>
  <c r="W53" i="3" s="1"/>
  <c r="W56" i="3" s="1"/>
  <c r="W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U48" i="3" s="1"/>
  <c r="U51" i="3" s="1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S56" i="4"/>
  <c r="S59" i="4" s="1"/>
  <c r="D53" i="4"/>
  <c r="D56" i="4" s="1"/>
  <c r="D59" i="4" s="1"/>
  <c r="N48" i="4"/>
  <c r="N51" i="4" s="1"/>
  <c r="N53" i="4" s="1"/>
  <c r="N56" i="4" s="1"/>
  <c r="N59" i="4" s="1"/>
  <c r="F48" i="4"/>
  <c r="F51" i="4" s="1"/>
  <c r="F53" i="4" s="1"/>
  <c r="F56" i="4" s="1"/>
  <c r="F59" i="4" s="1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C32" i="4"/>
  <c r="C48" i="4" s="1"/>
  <c r="C51" i="4" s="1"/>
  <c r="C53" i="4" s="1"/>
  <c r="C56" i="4" s="1"/>
  <c r="C59" i="4" s="1"/>
  <c r="E53" i="5"/>
  <c r="E56" i="5" s="1"/>
  <c r="E59" i="5" s="1"/>
  <c r="F51" i="5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P48" i="5" s="1"/>
  <c r="P51" i="5" s="1"/>
  <c r="P53" i="5" s="1"/>
  <c r="P56" i="5" s="1"/>
  <c r="P59" i="5" s="1"/>
  <c r="O47" i="5"/>
  <c r="N47" i="5"/>
  <c r="M47" i="5"/>
  <c r="L47" i="5"/>
  <c r="K47" i="5"/>
  <c r="J47" i="5"/>
  <c r="I47" i="5"/>
  <c r="H47" i="5"/>
  <c r="H48" i="5" s="1"/>
  <c r="H51" i="5" s="1"/>
  <c r="H53" i="5" s="1"/>
  <c r="H56" i="5" s="1"/>
  <c r="H59" i="5" s="1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F48" i="5" s="1"/>
  <c r="E32" i="5"/>
  <c r="E48" i="5" s="1"/>
  <c r="E51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S59" i="6"/>
  <c r="U51" i="6"/>
  <c r="U53" i="6" s="1"/>
  <c r="U56" i="6" s="1"/>
  <c r="U59" i="6" s="1"/>
  <c r="M51" i="6"/>
  <c r="M53" i="6" s="1"/>
  <c r="M56" i="6" s="1"/>
  <c r="M59" i="6" s="1"/>
  <c r="E51" i="6"/>
  <c r="E53" i="6" s="1"/>
  <c r="E56" i="6" s="1"/>
  <c r="E59" i="6" s="1"/>
  <c r="Y48" i="6"/>
  <c r="Y51" i="6" s="1"/>
  <c r="Y53" i="6" s="1"/>
  <c r="Y56" i="6" s="1"/>
  <c r="Y59" i="6" s="1"/>
  <c r="AA47" i="6"/>
  <c r="Y47" i="6"/>
  <c r="Z47" i="6" s="1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M48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X48" i="7"/>
  <c r="X51" i="7" s="1"/>
  <c r="X53" i="7" s="1"/>
  <c r="J48" i="7"/>
  <c r="J51" i="7" s="1"/>
  <c r="J53" i="7" s="1"/>
  <c r="J56" i="7" s="1"/>
  <c r="J59" i="7" s="1"/>
  <c r="AA47" i="7"/>
  <c r="Y47" i="7"/>
  <c r="X47" i="7"/>
  <c r="W47" i="7"/>
  <c r="V47" i="7"/>
  <c r="U47" i="7"/>
  <c r="T47" i="7"/>
  <c r="S47" i="7"/>
  <c r="R47" i="7"/>
  <c r="Q47" i="7"/>
  <c r="Q48" i="7" s="1"/>
  <c r="Q51" i="7" s="1"/>
  <c r="Q53" i="7" s="1"/>
  <c r="Q56" i="7" s="1"/>
  <c r="Q59" i="7" s="1"/>
  <c r="P47" i="7"/>
  <c r="O47" i="7"/>
  <c r="N47" i="7"/>
  <c r="M47" i="7"/>
  <c r="L47" i="7"/>
  <c r="K47" i="7"/>
  <c r="J47" i="7"/>
  <c r="I47" i="7"/>
  <c r="I48" i="7" s="1"/>
  <c r="I51" i="7" s="1"/>
  <c r="I53" i="7" s="1"/>
  <c r="I56" i="7" s="1"/>
  <c r="I59" i="7" s="1"/>
  <c r="H47" i="7"/>
  <c r="G47" i="7"/>
  <c r="F47" i="7"/>
  <c r="E47" i="7"/>
  <c r="D47" i="7"/>
  <c r="C47" i="7"/>
  <c r="AA32" i="7"/>
  <c r="Z32" i="7"/>
  <c r="Y32" i="7"/>
  <c r="X32" i="7"/>
  <c r="W32" i="7"/>
  <c r="W48" i="7" s="1"/>
  <c r="W51" i="7" s="1"/>
  <c r="W53" i="7" s="1"/>
  <c r="W56" i="7" s="1"/>
  <c r="W59" i="7" s="1"/>
  <c r="V32" i="7"/>
  <c r="U32" i="7"/>
  <c r="T32" i="7"/>
  <c r="S32" i="7"/>
  <c r="R32" i="7"/>
  <c r="R48" i="7" s="1"/>
  <c r="R51" i="7" s="1"/>
  <c r="R53" i="7" s="1"/>
  <c r="R56" i="7" s="1"/>
  <c r="R59" i="7" s="1"/>
  <c r="Q32" i="7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M32" i="7"/>
  <c r="L32" i="7"/>
  <c r="K32" i="7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C32" i="7"/>
  <c r="V51" i="8"/>
  <c r="V53" i="8" s="1"/>
  <c r="V56" i="8" s="1"/>
  <c r="V59" i="8" s="1"/>
  <c r="O48" i="8"/>
  <c r="O51" i="8" s="1"/>
  <c r="O53" i="8" s="1"/>
  <c r="O56" i="8" s="1"/>
  <c r="O59" i="8" s="1"/>
  <c r="G48" i="8"/>
  <c r="G51" i="8" s="1"/>
  <c r="G53" i="8" s="1"/>
  <c r="G56" i="8" s="1"/>
  <c r="G59" i="8" s="1"/>
  <c r="AA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V48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7" i="9"/>
  <c r="Y47" i="9"/>
  <c r="X47" i="9"/>
  <c r="W47" i="9"/>
  <c r="W48" i="9" s="1"/>
  <c r="W51" i="9" s="1"/>
  <c r="W53" i="9" s="1"/>
  <c r="W56" i="9" s="1"/>
  <c r="W59" i="9" s="1"/>
  <c r="V47" i="9"/>
  <c r="U47" i="9"/>
  <c r="T47" i="9"/>
  <c r="S47" i="9"/>
  <c r="R47" i="9"/>
  <c r="Q47" i="9"/>
  <c r="P47" i="9"/>
  <c r="O47" i="9"/>
  <c r="O48" i="9" s="1"/>
  <c r="O51" i="9" s="1"/>
  <c r="O53" i="9" s="1"/>
  <c r="O56" i="9" s="1"/>
  <c r="O59" i="9" s="1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V32" i="10"/>
  <c r="V48" i="10" s="1"/>
  <c r="V51" i="10" s="1"/>
  <c r="V53" i="10" s="1"/>
  <c r="V56" i="10" s="1"/>
  <c r="V59" i="10" s="1"/>
  <c r="U32" i="10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AA48" i="11"/>
  <c r="AA51" i="11" s="1"/>
  <c r="AA53" i="11" s="1"/>
  <c r="AA56" i="11" s="1"/>
  <c r="AA59" i="11" s="1"/>
  <c r="U48" i="11"/>
  <c r="U51" i="11" s="1"/>
  <c r="U53" i="11" s="1"/>
  <c r="U56" i="11" s="1"/>
  <c r="U59" i="11" s="1"/>
  <c r="M48" i="11"/>
  <c r="M51" i="11" s="1"/>
  <c r="M53" i="11" s="1"/>
  <c r="M56" i="11" s="1"/>
  <c r="M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L32" i="1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W56" i="12"/>
  <c r="W59" i="12" s="1"/>
  <c r="L48" i="12"/>
  <c r="L51" i="12" s="1"/>
  <c r="L53" i="12" s="1"/>
  <c r="L56" i="12" s="1"/>
  <c r="L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W48" i="12" s="1"/>
  <c r="W51" i="12" s="1"/>
  <c r="W53" i="12" s="1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U48" i="13"/>
  <c r="U51" i="13" s="1"/>
  <c r="U53" i="13" s="1"/>
  <c r="U56" i="13" s="1"/>
  <c r="U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N53" i="14"/>
  <c r="N56" i="14" s="1"/>
  <c r="N59" i="14" s="1"/>
  <c r="AA48" i="14"/>
  <c r="AA51" i="14" s="1"/>
  <c r="AA53" i="14" s="1"/>
  <c r="AA56" i="14" s="1"/>
  <c r="AA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Z32" i="14"/>
  <c r="Y32" i="14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C32" i="14"/>
  <c r="I51" i="15"/>
  <c r="I53" i="15" s="1"/>
  <c r="I56" i="15" s="1"/>
  <c r="I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C56" i="16"/>
  <c r="C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X51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Y48" i="19"/>
  <c r="Y51" i="19" s="1"/>
  <c r="Y53" i="19" s="1"/>
  <c r="Y56" i="19" s="1"/>
  <c r="Y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X48" i="19" s="1"/>
  <c r="X51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H48" i="20"/>
  <c r="H51" i="20" s="1"/>
  <c r="H53" i="20" s="1"/>
  <c r="H56" i="20" s="1"/>
  <c r="H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Z32" i="20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H51" i="21"/>
  <c r="H53" i="21" s="1"/>
  <c r="H56" i="21" s="1"/>
  <c r="H59" i="21" s="1"/>
  <c r="G48" i="21"/>
  <c r="G51" i="21" s="1"/>
  <c r="G53" i="21" s="1"/>
  <c r="G56" i="21" s="1"/>
  <c r="G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X32" i="21"/>
  <c r="X48" i="21" s="1"/>
  <c r="X51" i="21" s="1"/>
  <c r="X53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H48" i="22"/>
  <c r="H51" i="22" s="1"/>
  <c r="H53" i="22" s="1"/>
  <c r="H56" i="22" s="1"/>
  <c r="H59" i="22" s="1"/>
  <c r="AA47" i="22"/>
  <c r="Y47" i="22"/>
  <c r="X47" i="22"/>
  <c r="W47" i="22"/>
  <c r="V47" i="22"/>
  <c r="U47" i="22"/>
  <c r="T47" i="22"/>
  <c r="S47" i="22"/>
  <c r="R47" i="22"/>
  <c r="Q47" i="22"/>
  <c r="Q48" i="22" s="1"/>
  <c r="Q51" i="22" s="1"/>
  <c r="Q53" i="22" s="1"/>
  <c r="Q56" i="22" s="1"/>
  <c r="Q59" i="22" s="1"/>
  <c r="P47" i="22"/>
  <c r="O47" i="22"/>
  <c r="N47" i="22"/>
  <c r="M47" i="22"/>
  <c r="L47" i="22"/>
  <c r="K47" i="22"/>
  <c r="J47" i="22"/>
  <c r="I47" i="22"/>
  <c r="I48" i="22" s="1"/>
  <c r="I51" i="22" s="1"/>
  <c r="I53" i="22" s="1"/>
  <c r="I56" i="22" s="1"/>
  <c r="I59" i="22" s="1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Z32" i="22"/>
  <c r="Y32" i="22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W48" i="23"/>
  <c r="W51" i="23" s="1"/>
  <c r="W53" i="23" s="1"/>
  <c r="W56" i="23" s="1"/>
  <c r="W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W32" i="23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L53" i="24"/>
  <c r="L56" i="24" s="1"/>
  <c r="L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M48" i="25"/>
  <c r="M51" i="25" s="1"/>
  <c r="M53" i="25" s="1"/>
  <c r="M56" i="25" s="1"/>
  <c r="M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X48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R48" i="26"/>
  <c r="R51" i="26" s="1"/>
  <c r="R53" i="26" s="1"/>
  <c r="R56" i="26" s="1"/>
  <c r="R59" i="26" s="1"/>
  <c r="AA47" i="26"/>
  <c r="Y47" i="26"/>
  <c r="X47" i="26"/>
  <c r="Z47" i="26" s="1"/>
  <c r="W47" i="26"/>
  <c r="V47" i="26"/>
  <c r="V48" i="26" s="1"/>
  <c r="V51" i="26" s="1"/>
  <c r="V53" i="26" s="1"/>
  <c r="V56" i="26" s="1"/>
  <c r="V59" i="26" s="1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Y48" i="26" s="1"/>
  <c r="Y51" i="26" s="1"/>
  <c r="Y53" i="26" s="1"/>
  <c r="Y56" i="26" s="1"/>
  <c r="Y59" i="26" s="1"/>
  <c r="X32" i="26"/>
  <c r="X48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T48" i="27"/>
  <c r="T51" i="27" s="1"/>
  <c r="T53" i="27" s="1"/>
  <c r="T56" i="27" s="1"/>
  <c r="T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X48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H48" i="28"/>
  <c r="H51" i="28" s="1"/>
  <c r="H53" i="28" s="1"/>
  <c r="H56" i="28" s="1"/>
  <c r="H59" i="28" s="1"/>
  <c r="AA47" i="28"/>
  <c r="Y47" i="28"/>
  <c r="Z47" i="28" s="1"/>
  <c r="X47" i="28"/>
  <c r="W47" i="28"/>
  <c r="V47" i="28"/>
  <c r="U47" i="28"/>
  <c r="T47" i="28"/>
  <c r="T48" i="28" s="1"/>
  <c r="T51" i="28" s="1"/>
  <c r="T53" i="28" s="1"/>
  <c r="T56" i="28" s="1"/>
  <c r="T59" i="28" s="1"/>
  <c r="S47" i="28"/>
  <c r="R47" i="28"/>
  <c r="Q47" i="28"/>
  <c r="P47" i="28"/>
  <c r="O47" i="28"/>
  <c r="N47" i="28"/>
  <c r="M47" i="28"/>
  <c r="L47" i="28"/>
  <c r="L48" i="28" s="1"/>
  <c r="L51" i="28" s="1"/>
  <c r="L53" i="28" s="1"/>
  <c r="L56" i="28" s="1"/>
  <c r="L59" i="28" s="1"/>
  <c r="K47" i="28"/>
  <c r="J47" i="28"/>
  <c r="I47" i="28"/>
  <c r="H47" i="28"/>
  <c r="G47" i="28"/>
  <c r="F47" i="28"/>
  <c r="E47" i="28"/>
  <c r="D47" i="28"/>
  <c r="D48" i="28" s="1"/>
  <c r="D51" i="28" s="1"/>
  <c r="D53" i="28" s="1"/>
  <c r="D56" i="28" s="1"/>
  <c r="D59" i="28" s="1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O48" i="29"/>
  <c r="O51" i="29" s="1"/>
  <c r="O53" i="29" s="1"/>
  <c r="O56" i="29" s="1"/>
  <c r="O59" i="29" s="1"/>
  <c r="AA47" i="29"/>
  <c r="Y47" i="29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Y51" i="29" s="1"/>
  <c r="Y53" i="29" s="1"/>
  <c r="Y56" i="29" s="1"/>
  <c r="Y59" i="29" s="1"/>
  <c r="X32" i="29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Y48" i="30"/>
  <c r="Y51" i="30" s="1"/>
  <c r="Y53" i="30" s="1"/>
  <c r="Y56" i="30" s="1"/>
  <c r="Y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X32" i="30"/>
  <c r="X48" i="30" s="1"/>
  <c r="X51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Y48" i="31"/>
  <c r="Y51" i="31" s="1"/>
  <c r="Y53" i="31" s="1"/>
  <c r="Y56" i="31" s="1"/>
  <c r="Y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X32" i="31"/>
  <c r="X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8" i="1"/>
  <c r="AA51" i="1" s="1"/>
  <c r="AA53" i="1" s="1"/>
  <c r="AA56" i="1" s="1"/>
  <c r="AA59" i="1" s="1"/>
  <c r="S48" i="1"/>
  <c r="S51" i="1" s="1"/>
  <c r="S53" i="1" s="1"/>
  <c r="S56" i="1" s="1"/>
  <c r="S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1" i="31" l="1"/>
  <c r="Z48" i="31"/>
  <c r="E48" i="29"/>
  <c r="E51" i="29" s="1"/>
  <c r="E53" i="29" s="1"/>
  <c r="E56" i="29" s="1"/>
  <c r="E59" i="29" s="1"/>
  <c r="U48" i="12"/>
  <c r="U51" i="12" s="1"/>
  <c r="U53" i="12" s="1"/>
  <c r="U56" i="12" s="1"/>
  <c r="U59" i="12" s="1"/>
  <c r="G48" i="9"/>
  <c r="G51" i="9" s="1"/>
  <c r="G53" i="9" s="1"/>
  <c r="G56" i="9" s="1"/>
  <c r="G59" i="9" s="1"/>
  <c r="R48" i="4"/>
  <c r="R51" i="4" s="1"/>
  <c r="R53" i="4" s="1"/>
  <c r="R56" i="4" s="1"/>
  <c r="R59" i="4" s="1"/>
  <c r="J48" i="13"/>
  <c r="J51" i="13" s="1"/>
  <c r="J53" i="13" s="1"/>
  <c r="J56" i="13" s="1"/>
  <c r="J59" i="13" s="1"/>
  <c r="AA48" i="13"/>
  <c r="AA51" i="13" s="1"/>
  <c r="AA53" i="13" s="1"/>
  <c r="AA56" i="13" s="1"/>
  <c r="AA59" i="13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Z32" i="9"/>
  <c r="Z47" i="9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N48" i="26"/>
  <c r="N51" i="26" s="1"/>
  <c r="N53" i="26" s="1"/>
  <c r="N56" i="26" s="1"/>
  <c r="N59" i="26" s="1"/>
  <c r="L48" i="6"/>
  <c r="L51" i="6" s="1"/>
  <c r="L53" i="6" s="1"/>
  <c r="L56" i="6" s="1"/>
  <c r="L59" i="6" s="1"/>
  <c r="J48" i="5"/>
  <c r="J51" i="5" s="1"/>
  <c r="J53" i="5" s="1"/>
  <c r="J56" i="5" s="1"/>
  <c r="J59" i="5" s="1"/>
  <c r="J48" i="3"/>
  <c r="J51" i="3" s="1"/>
  <c r="J53" i="3" s="1"/>
  <c r="J56" i="3" s="1"/>
  <c r="J59" i="3" s="1"/>
  <c r="R48" i="3"/>
  <c r="R51" i="3" s="1"/>
  <c r="R53" i="3" s="1"/>
  <c r="R56" i="3" s="1"/>
  <c r="R59" i="3" s="1"/>
  <c r="X48" i="2"/>
  <c r="V48" i="1"/>
  <c r="V51" i="1" s="1"/>
  <c r="V53" i="1" s="1"/>
  <c r="V56" i="1" s="1"/>
  <c r="V59" i="1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Z47" i="29"/>
  <c r="Z47" i="25"/>
  <c r="AA48" i="18"/>
  <c r="AA51" i="18" s="1"/>
  <c r="AA53" i="18" s="1"/>
  <c r="AA56" i="18" s="1"/>
  <c r="AA59" i="18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T48" i="17"/>
  <c r="T51" i="17" s="1"/>
  <c r="T53" i="17" s="1"/>
  <c r="T56" i="17" s="1"/>
  <c r="T59" i="17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AA48" i="9"/>
  <c r="AA51" i="9" s="1"/>
  <c r="AA53" i="9" s="1"/>
  <c r="AA56" i="9" s="1"/>
  <c r="AA59" i="9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P48" i="15"/>
  <c r="P51" i="15" s="1"/>
  <c r="P53" i="15" s="1"/>
  <c r="P56" i="15" s="1"/>
  <c r="P59" i="15" s="1"/>
  <c r="X48" i="15"/>
  <c r="X51" i="15" s="1"/>
  <c r="X53" i="15" s="1"/>
  <c r="I48" i="13"/>
  <c r="I51" i="13" s="1"/>
  <c r="I53" i="13" s="1"/>
  <c r="I56" i="13" s="1"/>
  <c r="I59" i="13" s="1"/>
  <c r="X48" i="28"/>
  <c r="X51" i="28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C48" i="9"/>
  <c r="C51" i="9" s="1"/>
  <c r="C53" i="9" s="1"/>
  <c r="C56" i="9" s="1"/>
  <c r="C59" i="9" s="1"/>
  <c r="K48" i="9"/>
  <c r="K51" i="9" s="1"/>
  <c r="K53" i="9" s="1"/>
  <c r="K56" i="9" s="1"/>
  <c r="K59" i="9" s="1"/>
  <c r="P48" i="8"/>
  <c r="P51" i="8" s="1"/>
  <c r="P53" i="8" s="1"/>
  <c r="P56" i="8" s="1"/>
  <c r="P59" i="8" s="1"/>
  <c r="X48" i="8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AA48" i="2"/>
  <c r="AA51" i="2" s="1"/>
  <c r="AA53" i="2" s="1"/>
  <c r="AA56" i="2" s="1"/>
  <c r="AA59" i="2" s="1"/>
  <c r="AA48" i="29"/>
  <c r="AA51" i="29" s="1"/>
  <c r="AA53" i="29" s="1"/>
  <c r="AA56" i="29" s="1"/>
  <c r="AA59" i="29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Y48" i="14"/>
  <c r="Y51" i="14" s="1"/>
  <c r="Y53" i="14" s="1"/>
  <c r="Y56" i="14" s="1"/>
  <c r="Y59" i="14" s="1"/>
  <c r="Z47" i="14"/>
  <c r="AA48" i="12"/>
  <c r="AA51" i="12" s="1"/>
  <c r="AA53" i="12" s="1"/>
  <c r="AA56" i="12" s="1"/>
  <c r="AA59" i="12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I48" i="6"/>
  <c r="I51" i="6" s="1"/>
  <c r="I53" i="6" s="1"/>
  <c r="I56" i="6" s="1"/>
  <c r="I59" i="6" s="1"/>
  <c r="H48" i="27"/>
  <c r="H51" i="27" s="1"/>
  <c r="H53" i="27" s="1"/>
  <c r="H56" i="27" s="1"/>
  <c r="H59" i="27" s="1"/>
  <c r="F48" i="26"/>
  <c r="F51" i="26" s="1"/>
  <c r="F53" i="26" s="1"/>
  <c r="F56" i="26" s="1"/>
  <c r="F59" i="26" s="1"/>
  <c r="P48" i="23"/>
  <c r="P51" i="23" s="1"/>
  <c r="P53" i="23" s="1"/>
  <c r="P56" i="23" s="1"/>
  <c r="P59" i="23" s="1"/>
  <c r="V48" i="19"/>
  <c r="V51" i="19" s="1"/>
  <c r="V53" i="19" s="1"/>
  <c r="V56" i="19" s="1"/>
  <c r="V59" i="19" s="1"/>
  <c r="Q48" i="17"/>
  <c r="Q51" i="17" s="1"/>
  <c r="Q53" i="17" s="1"/>
  <c r="Q56" i="17" s="1"/>
  <c r="Q59" i="17" s="1"/>
  <c r="Q48" i="13"/>
  <c r="Q51" i="13" s="1"/>
  <c r="Q53" i="13" s="1"/>
  <c r="Q56" i="13" s="1"/>
  <c r="Q59" i="13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Z32" i="31"/>
  <c r="Q48" i="31"/>
  <c r="Q51" i="31" s="1"/>
  <c r="Q53" i="31" s="1"/>
  <c r="Q56" i="31" s="1"/>
  <c r="Q59" i="31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J48" i="8"/>
  <c r="J51" i="8" s="1"/>
  <c r="J53" i="8" s="1"/>
  <c r="J56" i="8" s="1"/>
  <c r="J59" i="8" s="1"/>
  <c r="Z47" i="8"/>
  <c r="AA48" i="7"/>
  <c r="AA51" i="7" s="1"/>
  <c r="AA53" i="7" s="1"/>
  <c r="AA56" i="7" s="1"/>
  <c r="AA59" i="7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Z47" i="17"/>
  <c r="Z47" i="13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Z48" i="1"/>
  <c r="X51" i="1"/>
  <c r="Z51" i="30"/>
  <c r="X53" i="30"/>
  <c r="Z48" i="32"/>
  <c r="X51" i="32"/>
  <c r="Y48" i="23"/>
  <c r="Y51" i="23" s="1"/>
  <c r="Y53" i="23" s="1"/>
  <c r="Y56" i="23" s="1"/>
  <c r="Y59" i="23" s="1"/>
  <c r="Z32" i="23"/>
  <c r="Z48" i="30"/>
  <c r="Z48" i="27"/>
  <c r="X51" i="27"/>
  <c r="Z32" i="32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Z51" i="31"/>
  <c r="X53" i="31"/>
  <c r="Z32" i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AA48" i="30"/>
  <c r="AA51" i="30" s="1"/>
  <c r="AA53" i="30" s="1"/>
  <c r="AA56" i="30" s="1"/>
  <c r="AA59" i="30" s="1"/>
  <c r="X51" i="26"/>
  <c r="Z48" i="26"/>
  <c r="Z48" i="25"/>
  <c r="X51" i="25"/>
  <c r="Z32" i="26"/>
  <c r="X48" i="24"/>
  <c r="Z32" i="24"/>
  <c r="Z48" i="22"/>
  <c r="X51" i="22"/>
  <c r="Z32" i="27"/>
  <c r="Y48" i="22"/>
  <c r="Y51" i="22" s="1"/>
  <c r="Y53" i="22" s="1"/>
  <c r="Y56" i="22" s="1"/>
  <c r="Y59" i="22" s="1"/>
  <c r="Z47" i="22"/>
  <c r="Y53" i="21"/>
  <c r="Y56" i="21" s="1"/>
  <c r="Y59" i="21" s="1"/>
  <c r="Z51" i="21"/>
  <c r="Z32" i="29"/>
  <c r="X48" i="29"/>
  <c r="Z32" i="30"/>
  <c r="Z47" i="23"/>
  <c r="X48" i="23"/>
  <c r="Z53" i="21"/>
  <c r="Z48" i="18"/>
  <c r="Z48" i="20"/>
  <c r="X51" i="20"/>
  <c r="Z32" i="25"/>
  <c r="Z48" i="17"/>
  <c r="X51" i="17"/>
  <c r="Z48" i="21"/>
  <c r="X56" i="21"/>
  <c r="Z48" i="19"/>
  <c r="Z51" i="18"/>
  <c r="Z51" i="19"/>
  <c r="X53" i="19"/>
  <c r="X53" i="18"/>
  <c r="Z32" i="2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Z53" i="15"/>
  <c r="X56" i="15"/>
  <c r="Z32" i="17"/>
  <c r="Z32" i="18"/>
  <c r="X48" i="16"/>
  <c r="Z32" i="16"/>
  <c r="Z51" i="15"/>
  <c r="Z48" i="15"/>
  <c r="Z48" i="14"/>
  <c r="X51" i="14"/>
  <c r="Z32" i="19"/>
  <c r="Z32" i="15"/>
  <c r="Z48" i="11"/>
  <c r="X51" i="11"/>
  <c r="X48" i="12"/>
  <c r="Z32" i="12"/>
  <c r="X56" i="7"/>
  <c r="X48" i="13"/>
  <c r="Z32" i="13"/>
  <c r="Z48" i="10"/>
  <c r="X51" i="10"/>
  <c r="Z48" i="8"/>
  <c r="X51" i="8"/>
  <c r="X48" i="5"/>
  <c r="Z47" i="5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Y48" i="5"/>
  <c r="Y51" i="5" s="1"/>
  <c r="Y53" i="5" s="1"/>
  <c r="Y56" i="5" s="1"/>
  <c r="Y59" i="5" s="1"/>
  <c r="Z32" i="5"/>
  <c r="X51" i="6"/>
  <c r="Z48" i="6"/>
  <c r="X48" i="9"/>
  <c r="Z32" i="8"/>
  <c r="Z32" i="10"/>
  <c r="Y48" i="7"/>
  <c r="Z47" i="7"/>
  <c r="Z32" i="6"/>
  <c r="Z32" i="1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X48" i="4"/>
  <c r="Z32" i="4"/>
  <c r="Z48" i="3"/>
  <c r="X51" i="3"/>
  <c r="Z48" i="2"/>
  <c r="X51" i="2"/>
  <c r="Z32" i="3"/>
  <c r="Z48" i="28" l="1"/>
  <c r="Z48" i="9"/>
  <c r="X51" i="9"/>
  <c r="X59" i="7"/>
  <c r="Z51" i="14"/>
  <c r="X53" i="14"/>
  <c r="Z56" i="15"/>
  <c r="X59" i="15"/>
  <c r="Z59" i="15" s="1"/>
  <c r="Z48" i="24"/>
  <c r="X51" i="24"/>
  <c r="Z51" i="32"/>
  <c r="X53" i="32"/>
  <c r="Z48" i="13"/>
  <c r="X51" i="13"/>
  <c r="Z51" i="20"/>
  <c r="X53" i="20"/>
  <c r="Z48" i="23"/>
  <c r="X51" i="23"/>
  <c r="Z51" i="25"/>
  <c r="X53" i="25"/>
  <c r="Z51" i="27"/>
  <c r="X53" i="27"/>
  <c r="Z53" i="30"/>
  <c r="X56" i="30"/>
  <c r="X51" i="29"/>
  <c r="Z48" i="29"/>
  <c r="X53" i="11"/>
  <c r="Z51" i="11"/>
  <c r="Z51" i="17"/>
  <c r="X53" i="17"/>
  <c r="Z53" i="31"/>
  <c r="X56" i="31"/>
  <c r="Z51" i="8"/>
  <c r="X53" i="8"/>
  <c r="Z48" i="7"/>
  <c r="Y51" i="7"/>
  <c r="Z48" i="4"/>
  <c r="X51" i="4"/>
  <c r="Z48" i="16"/>
  <c r="X51" i="16"/>
  <c r="Z53" i="18"/>
  <c r="X56" i="18"/>
  <c r="X53" i="1"/>
  <c r="Z51" i="1"/>
  <c r="Z51" i="2"/>
  <c r="X53" i="2"/>
  <c r="X51" i="5"/>
  <c r="Z48" i="5"/>
  <c r="Z51" i="3"/>
  <c r="X53" i="3"/>
  <c r="Z51" i="6"/>
  <c r="X53" i="6"/>
  <c r="Z56" i="21"/>
  <c r="X59" i="21"/>
  <c r="Z59" i="21" s="1"/>
  <c r="X51" i="12"/>
  <c r="Z48" i="12"/>
  <c r="Z51" i="10"/>
  <c r="X53" i="10"/>
  <c r="Z53" i="19"/>
  <c r="X56" i="19"/>
  <c r="X53" i="28"/>
  <c r="Z51" i="28"/>
  <c r="Z51" i="22"/>
  <c r="X53" i="22"/>
  <c r="Z51" i="26"/>
  <c r="X53" i="26"/>
  <c r="Z51" i="16" l="1"/>
  <c r="X53" i="16"/>
  <c r="Z56" i="30"/>
  <c r="X59" i="30"/>
  <c r="Z59" i="30" s="1"/>
  <c r="Z51" i="4"/>
  <c r="X53" i="4"/>
  <c r="X53" i="13"/>
  <c r="Z51" i="13"/>
  <c r="Z56" i="19"/>
  <c r="X59" i="19"/>
  <c r="Z59" i="19" s="1"/>
  <c r="X56" i="32"/>
  <c r="Z53" i="32"/>
  <c r="Z51" i="12"/>
  <c r="X53" i="12"/>
  <c r="Z53" i="17"/>
  <c r="X56" i="17"/>
  <c r="Z53" i="28"/>
  <c r="X56" i="28"/>
  <c r="Z53" i="25"/>
  <c r="X56" i="25"/>
  <c r="Z51" i="24"/>
  <c r="X53" i="24"/>
  <c r="X53" i="9"/>
  <c r="Z51" i="9"/>
  <c r="X56" i="22"/>
  <c r="Z53" i="22"/>
  <c r="Z56" i="31"/>
  <c r="X59" i="31"/>
  <c r="Z59" i="31" s="1"/>
  <c r="Z53" i="20"/>
  <c r="X56" i="20"/>
  <c r="Z51" i="5"/>
  <c r="X53" i="5"/>
  <c r="Z53" i="2"/>
  <c r="X56" i="2"/>
  <c r="X56" i="27"/>
  <c r="Z53" i="27"/>
  <c r="Z53" i="14"/>
  <c r="X56" i="14"/>
  <c r="Z53" i="6"/>
  <c r="X56" i="6"/>
  <c r="Y53" i="7"/>
  <c r="Z51" i="7"/>
  <c r="X56" i="1"/>
  <c r="Z53" i="1"/>
  <c r="Z53" i="11"/>
  <c r="X56" i="11"/>
  <c r="X56" i="26"/>
  <c r="Z53" i="26"/>
  <c r="Z53" i="10"/>
  <c r="X56" i="10"/>
  <c r="Z53" i="3"/>
  <c r="X56" i="3"/>
  <c r="Z56" i="18"/>
  <c r="X59" i="18"/>
  <c r="Z59" i="18" s="1"/>
  <c r="Z53" i="8"/>
  <c r="X56" i="8"/>
  <c r="Z51" i="23"/>
  <c r="X53" i="23"/>
  <c r="Z51" i="29"/>
  <c r="X53" i="29"/>
  <c r="X56" i="13" l="1"/>
  <c r="Z53" i="13"/>
  <c r="Z53" i="4"/>
  <c r="X56" i="4"/>
  <c r="Z53" i="5"/>
  <c r="X56" i="5"/>
  <c r="X59" i="17"/>
  <c r="Z59" i="17" s="1"/>
  <c r="Z56" i="17"/>
  <c r="Z53" i="24"/>
  <c r="X56" i="24"/>
  <c r="Z56" i="3"/>
  <c r="X59" i="3"/>
  <c r="Z59" i="3" s="1"/>
  <c r="Z53" i="23"/>
  <c r="X56" i="23"/>
  <c r="Z56" i="26"/>
  <c r="X59" i="26"/>
  <c r="Z59" i="26" s="1"/>
  <c r="Z56" i="11"/>
  <c r="X59" i="11"/>
  <c r="Z59" i="11" s="1"/>
  <c r="X56" i="12"/>
  <c r="Z53" i="12"/>
  <c r="Z53" i="16"/>
  <c r="X56" i="16"/>
  <c r="Z56" i="6"/>
  <c r="X59" i="6"/>
  <c r="Z59" i="6" s="1"/>
  <c r="Z53" i="9"/>
  <c r="X56" i="9"/>
  <c r="Z56" i="14"/>
  <c r="X59" i="14"/>
  <c r="Z59" i="14" s="1"/>
  <c r="Z56" i="20"/>
  <c r="X59" i="20"/>
  <c r="Z59" i="20" s="1"/>
  <c r="Z53" i="29"/>
  <c r="X56" i="29"/>
  <c r="X59" i="25"/>
  <c r="Z59" i="25" s="1"/>
  <c r="Z56" i="25"/>
  <c r="X59" i="10"/>
  <c r="Z59" i="10" s="1"/>
  <c r="Z56" i="10"/>
  <c r="Z56" i="1"/>
  <c r="X59" i="1"/>
  <c r="Z59" i="1" s="1"/>
  <c r="Z56" i="27"/>
  <c r="X59" i="27"/>
  <c r="Z59" i="27" s="1"/>
  <c r="X59" i="32"/>
  <c r="Z59" i="32" s="1"/>
  <c r="Z56" i="32"/>
  <c r="Z56" i="2"/>
  <c r="X59" i="2"/>
  <c r="Z59" i="2" s="1"/>
  <c r="Z56" i="28"/>
  <c r="X59" i="28"/>
  <c r="Z59" i="28" s="1"/>
  <c r="Z56" i="8"/>
  <c r="X59" i="8"/>
  <c r="Z59" i="8" s="1"/>
  <c r="Y56" i="7"/>
  <c r="Z53" i="7"/>
  <c r="Z56" i="22"/>
  <c r="X59" i="22"/>
  <c r="Z59" i="22" s="1"/>
  <c r="X59" i="5" l="1"/>
  <c r="Z59" i="5" s="1"/>
  <c r="Z56" i="5"/>
  <c r="Z56" i="29"/>
  <c r="X59" i="29"/>
  <c r="Z59" i="29" s="1"/>
  <c r="Z56" i="23"/>
  <c r="X59" i="23"/>
  <c r="Z59" i="23" s="1"/>
  <c r="Z56" i="4"/>
  <c r="X59" i="4"/>
  <c r="Z59" i="4" s="1"/>
  <c r="Z56" i="16"/>
  <c r="X59" i="16"/>
  <c r="Z59" i="16" s="1"/>
  <c r="Z56" i="12"/>
  <c r="X59" i="12"/>
  <c r="Z59" i="12" s="1"/>
  <c r="Z56" i="9"/>
  <c r="X59" i="9"/>
  <c r="Z59" i="9" s="1"/>
  <c r="Z56" i="24"/>
  <c r="X59" i="24"/>
  <c r="Z59" i="24" s="1"/>
  <c r="Y59" i="7"/>
  <c r="Z59" i="7" s="1"/>
  <c r="Z56" i="7"/>
  <c r="X59" i="13"/>
  <c r="Z59" i="13" s="1"/>
  <c r="Z56" i="13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<sst xmlns="http://schemas.openxmlformats.org/spreadsheetml/2006/main" count="4640" uniqueCount="117">
  <si>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</si>
  <si>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</si>
  <si>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</si>
  <si>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</si>
  <si>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</si>
  <si>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</si>
  <si>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</si>
  <si>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</si>
  <si>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</si>
  <si>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</si>
  <si>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</si>
  <si>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</si>
  <si>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</si>
  <si>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</si>
  <si>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</si>
  <si>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</si>
  <si>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</si>
  <si>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</si>
  <si>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</si>
  <si>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</si>
  <si>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</si>
  <si>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</si>
  <si>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</si>
  <si>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</si>
  <si>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</si>
  <si>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</si>
  <si>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</si>
  <si>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</si>
  <si>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</si>
  <si>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</si>
  <si>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</si>
  <si>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</si>
  <si>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</si>
  <si>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</si>
  <si>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</si>
  <si>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</si>
  <si>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</si>
  <si>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</si>
  <si>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</si>
  <si>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</si>
  <si>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</si>
  <si>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</si>
  <si>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</si>
  <si>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</si>
  <si>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</si>
  <si>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</si>
  <si>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</si>
  <si>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</si>
  <si>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</si>
  <si>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</si>
  <si>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</si>
  <si>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</si>
  <si>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</si>
  <si>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</si>
  <si>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</si>
  <si>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</si>
  <si>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</si>
  <si>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</si>
  <si>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</si>
  <si>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</si>
  <si>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</si>
  <si>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</si>
  <si>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</si>
  <si>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</si>
  <si>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</si>
  <si>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</si>
  <si>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</si>
  <si>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</si>
  <si>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</si>
  <si>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</si>
  <si>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</si>
  <si>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</si>
  <si>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</si>
  <si>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</si>
  <si>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</si>
  <si>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</si>
  <si>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</si>
  <si>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</si>
  <si>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</si>
  <si>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</si>
  <si>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</si>
  <si>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</si>
  <si>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</si>
  <si>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</si>
  <si>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</si>
  <si>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3rd Quarter ended 31 March 2024 (Figures Finalised as at 2024/04/26)</t>
  </si>
  <si>
    <t>Northern Cape: Gamagara (NC453) - Table C4 Quarterly Budgeted Financial Performance ( Waste management                                   ) for 3rd Quarter ended 31 March 2024 (Figures Finalised as at 2024/04/26)</t>
  </si>
  <si>
    <t>Northern Cape: John Taolo Gaetsewe (DC45) - Table C4 Quarterly Budgeted Financial Performance ( Waste management                                   ) for 3rd Quarter ended 31 March 2024 (Figures Finalised as at 2024/04/26)</t>
  </si>
  <si>
    <t>Northern Cape: Richtersveld (NC061) - Table C4 Quarterly Budgeted Financial Performance ( Waste management                                   ) for 3rd Quarter ended 31 March 2024 (Figures Finalised as at 2024/04/26)</t>
  </si>
  <si>
    <t>Northern Cape: Nama Khoi (NC062) - Table C4 Quarterly Budgeted Financial Performance ( Waste management                                   ) for 3rd Quarter ended 31 March 2024 (Figures Finalised as at 2024/04/26)</t>
  </si>
  <si>
    <t>Northern Cape: Kamiesberg (NC064) - Table C4 Quarterly Budgeted Financial Performance ( Waste management                                   ) for 3rd Quarter ended 31 March 2024 (Figures Finalised as at 2024/04/26)</t>
  </si>
  <si>
    <t>Northern Cape: Hantam (NC065) - Table C4 Quarterly Budgeted Financial Performance ( Waste management                                   ) for 3rd Quarter ended 31 March 2024 (Figures Finalised as at 2024/04/26)</t>
  </si>
  <si>
    <t>Northern Cape: Karoo Hoogland (NC066) - Table C4 Quarterly Budgeted Financial Performance ( Waste management                                   ) for 3rd Quarter ended 31 March 2024 (Figures Finalised as at 2024/04/26)</t>
  </si>
  <si>
    <t>Northern Cape: Khai-Ma (NC067) - Table C4 Quarterly Budgeted Financial Performance ( Waste management                                   ) for 3rd Quarter ended 31 March 2024 (Figures Finalised as at 2024/04/26)</t>
  </si>
  <si>
    <t>Northern Cape: Namakwa (DC6) - Table C4 Quarterly Budgeted Financial Performance ( Waste management                                   ) for 3rd Quarter ended 31 March 2024 (Figures Finalised as at 2024/04/26)</t>
  </si>
  <si>
    <t>Northern Cape: Ubuntu (NC071) - Table C4 Quarterly Budgeted Financial Performance ( Waste management                                   ) for 3rd Quarter ended 31 March 2024 (Figures Finalised as at 2024/04/26)</t>
  </si>
  <si>
    <t>Northern Cape: Umsobomvu (NC072) - Table C4 Quarterly Budgeted Financial Performance ( Waste management                                   ) for 3rd Quarter ended 31 March 2024 (Figures Finalised as at 2024/04/26)</t>
  </si>
  <si>
    <t>Northern Cape: Emthanjeni (NC073) - Table C4 Quarterly Budgeted Financial Performance ( Waste management                                   ) for 3rd Quarter ended 31 March 2024 (Figures Finalised as at 2024/04/26)</t>
  </si>
  <si>
    <t>Northern Cape: Kareeberg (NC074) - Table C4 Quarterly Budgeted Financial Performance ( Waste management                                   ) for 3rd Quarter ended 31 March 2024 (Figures Finalised as at 2024/04/26)</t>
  </si>
  <si>
    <t>Northern Cape: Renosterberg (NC075) - Table C4 Quarterly Budgeted Financial Performance ( Waste management                                   ) for 3rd Quarter ended 31 March 2024 (Figures Finalised as at 2024/04/26)</t>
  </si>
  <si>
    <t>Northern Cape: Thembelihle (NC076) - Table C4 Quarterly Budgeted Financial Performance ( Waste management                                   ) for 3rd Quarter ended 31 March 2024 (Figures Finalised as at 2024/04/26)</t>
  </si>
  <si>
    <t>Northern Cape: Siyathemba (NC077) - Table C4 Quarterly Budgeted Financial Performance ( Waste management                                   ) for 3rd Quarter ended 31 March 2024 (Figures Finalised as at 2024/04/26)</t>
  </si>
  <si>
    <t>Northern Cape: Siyancuma (NC078) - Table C4 Quarterly Budgeted Financial Performance ( Waste management                                   ) for 3rd Quarter ended 31 March 2024 (Figures Finalised as at 2024/04/26)</t>
  </si>
  <si>
    <t>Northern Cape: Pixley Ka Seme (NC) (DC7) - Table C4 Quarterly Budgeted Financial Performance ( Waste management                                   ) for 3rd Quarter ended 31 March 2024 (Figures Finalised as at 2024/04/26)</t>
  </si>
  <si>
    <t>Northern Cape: !Kai! Garib (NC082) - Table C4 Quarterly Budgeted Financial Performance ( Waste management                                   ) for 3rd Quarter ended 31 March 2024 (Figures Finalised as at 2024/04/26)</t>
  </si>
  <si>
    <t>Northern Cape: !Kheis (NC084) - Table C4 Quarterly Budgeted Financial Performance ( Waste management                                   ) for 3rd Quarter ended 31 March 2024 (Figures Finalised as at 2024/04/26)</t>
  </si>
  <si>
    <t>Northern Cape: Tsantsabane (NC085) - Table C4 Quarterly Budgeted Financial Performance ( Waste management                                   ) for 3rd Quarter ended 31 March 2024 (Figures Finalised as at 2024/04/26)</t>
  </si>
  <si>
    <t>Northern Cape: Kgatelopele (NC086) - Table C4 Quarterly Budgeted Financial Performance ( Waste management                                   ) for 3rd Quarter ended 31 March 2024 (Figures Finalised as at 2024/04/26)</t>
  </si>
  <si>
    <t>Northern Cape: Dawid Kruiper (NC087) - Table C4 Quarterly Budgeted Financial Performance ( Waste management                                   ) for 3rd Quarter ended 31 March 2024 (Figures Finalised as at 2024/04/26)</t>
  </si>
  <si>
    <t>Northern Cape: Z F Mgcawu (DC8) - Table C4 Quarterly Budgeted Financial Performance ( Waste management                                   ) for 3rd Quarter ended 31 March 2024 (Figures Finalised as at 2024/04/26)</t>
  </si>
  <si>
    <t>Northern Cape: Sol Plaatje (NC091) - Table C4 Quarterly Budgeted Financial Performance ( Waste management                                   ) for 3rd Quarter ended 31 March 2024 (Figures Finalised as at 2024/04/26)</t>
  </si>
  <si>
    <t>Northern Cape: Dikgatlong (NC092) - Table C4 Quarterly Budgeted Financial Performance ( Waste management                                   ) for 3rd Quarter ended 31 March 2024 (Figures Finalised as at 2024/04/26)</t>
  </si>
  <si>
    <t>Northern Cape: Magareng (NC093) - Table C4 Quarterly Budgeted Financial Performance ( Waste management                                   ) for 3rd Quarter ended 31 March 2024 (Figures Finalised as at 2024/04/26)</t>
  </si>
  <si>
    <t>Northern Cape: Phokwane (NC094) - Table C4 Quarterly Budgeted Financial Performance ( Waste management                                   ) for 3rd Quarter ended 31 March 2024 (Figures Finalised as at 2024/04/26)</t>
  </si>
  <si>
    <t>Northern Cape: Frances Baard (DC9) - Table C4 Quarterly Budgeted Financial Performance ( Waste management                                   ) for 3rd Quarter ended 31 March 2024 (Figures Finalised as at 2024/04/26)</t>
  </si>
  <si>
    <t>Summary - Table C4 Quarterly Budgeted Financial Performance ( Waste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</si>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</sst>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>
        <v>-497833</v>
      </c>
      <c r="P6" s="22">
        <v>463366</v>
      </c>
      <c r="Q6" s="22">
        <v>-487420</v>
      </c>
      <c r="R6" s="22">
        <v>-521887</v>
      </c>
      <c r="S6" s="22"/>
      <c r="T6" s="22"/>
      <c r="U6" s="22"/>
      <c r="V6" s="22"/>
      <c r="W6" s="22">
        <v>-935856</v>
      </c>
      <c r="X6" s="22"/>
      <c r="Y6" s="22">
        <v>-935856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70306</v>
      </c>
      <c r="D8" s="20"/>
      <c r="E8" s="21">
        <v>8386829</v>
      </c>
      <c r="F8" s="22">
        <v>6841179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10883</v>
      </c>
      <c r="M8" s="22">
        <v>4793</v>
      </c>
      <c r="N8" s="22">
        <v>17107</v>
      </c>
      <c r="O8" s="22">
        <v>6604</v>
      </c>
      <c r="P8" s="22">
        <v>7376</v>
      </c>
      <c r="Q8" s="22">
        <v>2838</v>
      </c>
      <c r="R8" s="22">
        <v>16818</v>
      </c>
      <c r="S8" s="22"/>
      <c r="T8" s="22"/>
      <c r="U8" s="22"/>
      <c r="V8" s="22"/>
      <c r="W8" s="22">
        <v>44715</v>
      </c>
      <c r="X8" s="22">
        <v>5130883</v>
      </c>
      <c r="Y8" s="22">
        <v>-5086168</v>
      </c>
      <c r="Z8" s="23">
        <v>-99.128512577659635</v>
      </c>
      <c r="AA8" s="20">
        <v>6841179</v>
      </c>
    </row>
    <row r="9" spans="1:27" x14ac:dyDescent="0.25">
      <c r="A9" s="19" t="s">
        <v>37</v>
      </c>
      <c r="B9" s="15" t="s">
        <v>32</v>
      </c>
      <c r="C9" s="20">
        <v>269160945</v>
      </c>
      <c r="D9" s="20"/>
      <c r="E9" s="21">
        <v>319993519</v>
      </c>
      <c r="F9" s="22">
        <v>314150562</v>
      </c>
      <c r="G9" s="22">
        <v>19742920</v>
      </c>
      <c r="H9" s="22">
        <v>27888586</v>
      </c>
      <c r="I9" s="22">
        <v>25991717</v>
      </c>
      <c r="J9" s="22">
        <v>73623223</v>
      </c>
      <c r="K9" s="22">
        <v>28708726</v>
      </c>
      <c r="L9" s="22">
        <v>27129243</v>
      </c>
      <c r="M9" s="22">
        <v>25311343</v>
      </c>
      <c r="N9" s="22">
        <v>81149312</v>
      </c>
      <c r="O9" s="22">
        <v>26898662</v>
      </c>
      <c r="P9" s="22">
        <v>25261378</v>
      </c>
      <c r="Q9" s="22">
        <v>24078319</v>
      </c>
      <c r="R9" s="22">
        <v>76238359</v>
      </c>
      <c r="S9" s="22"/>
      <c r="T9" s="22"/>
      <c r="U9" s="22"/>
      <c r="V9" s="22"/>
      <c r="W9" s="22">
        <v>231010894</v>
      </c>
      <c r="X9" s="22">
        <v>229279932</v>
      </c>
      <c r="Y9" s="22">
        <v>1730962</v>
      </c>
      <c r="Z9" s="23">
        <v>0.75495573681520456</v>
      </c>
      <c r="AA9" s="20">
        <v>314150562</v>
      </c>
    </row>
    <row r="10" spans="1:27" x14ac:dyDescent="0.25">
      <c r="A10" s="19" t="s">
        <v>38</v>
      </c>
      <c r="B10" s="15" t="s">
        <v>32</v>
      </c>
      <c r="C10" s="20">
        <v>268172</v>
      </c>
      <c r="D10" s="20"/>
      <c r="E10" s="21">
        <v>186478</v>
      </c>
      <c r="F10" s="22">
        <v>337420</v>
      </c>
      <c r="G10" s="22">
        <v>36</v>
      </c>
      <c r="H10" s="22">
        <v>13933</v>
      </c>
      <c r="I10" s="22">
        <v>59082</v>
      </c>
      <c r="J10" s="22">
        <v>73051</v>
      </c>
      <c r="K10" s="22">
        <v>22582</v>
      </c>
      <c r="L10" s="22">
        <v>29918</v>
      </c>
      <c r="M10" s="22">
        <v>26240</v>
      </c>
      <c r="N10" s="22">
        <v>78740</v>
      </c>
      <c r="O10" s="22">
        <v>37426</v>
      </c>
      <c r="P10" s="22">
        <v>31796</v>
      </c>
      <c r="Q10" s="22">
        <v>30135</v>
      </c>
      <c r="R10" s="22">
        <v>99357</v>
      </c>
      <c r="S10" s="22"/>
      <c r="T10" s="22"/>
      <c r="U10" s="22"/>
      <c r="V10" s="22"/>
      <c r="W10" s="22">
        <v>251148</v>
      </c>
      <c r="X10" s="22">
        <v>253005</v>
      </c>
      <c r="Y10" s="22">
        <v>-1857</v>
      </c>
      <c r="Z10" s="23">
        <v>-0.73397758937570401</v>
      </c>
      <c r="AA10" s="20">
        <v>337420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48151640</v>
      </c>
      <c r="D13" s="20"/>
      <c r="E13" s="21">
        <v>56354514</v>
      </c>
      <c r="F13" s="22">
        <v>61883967</v>
      </c>
      <c r="G13" s="22">
        <v>3952472</v>
      </c>
      <c r="H13" s="22">
        <v>5673993</v>
      </c>
      <c r="I13" s="22">
        <v>5206019</v>
      </c>
      <c r="J13" s="22">
        <v>14832484</v>
      </c>
      <c r="K13" s="22">
        <v>5982911</v>
      </c>
      <c r="L13" s="22">
        <v>5890364</v>
      </c>
      <c r="M13" s="22">
        <v>4611808</v>
      </c>
      <c r="N13" s="22">
        <v>16485083</v>
      </c>
      <c r="O13" s="22">
        <v>6500422</v>
      </c>
      <c r="P13" s="22">
        <v>5767513</v>
      </c>
      <c r="Q13" s="22">
        <v>7817093</v>
      </c>
      <c r="R13" s="22">
        <v>20085028</v>
      </c>
      <c r="S13" s="22"/>
      <c r="T13" s="22"/>
      <c r="U13" s="22"/>
      <c r="V13" s="22"/>
      <c r="W13" s="22">
        <v>51402595</v>
      </c>
      <c r="X13" s="22">
        <v>43446597</v>
      </c>
      <c r="Y13" s="22">
        <v>7955998</v>
      </c>
      <c r="Z13" s="23">
        <v>18.31213155773742</v>
      </c>
      <c r="AA13" s="20">
        <v>61883967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>
        <v>1456</v>
      </c>
      <c r="P16" s="22">
        <v>870</v>
      </c>
      <c r="Q16" s="22">
        <v>1043</v>
      </c>
      <c r="R16" s="22">
        <v>3369</v>
      </c>
      <c r="S16" s="22"/>
      <c r="T16" s="22"/>
      <c r="U16" s="22"/>
      <c r="V16" s="22"/>
      <c r="W16" s="22">
        <v>4834</v>
      </c>
      <c r="X16" s="22">
        <v>15507</v>
      </c>
      <c r="Y16" s="22">
        <v>-10673</v>
      </c>
      <c r="Z16" s="23">
        <v>-68.8269813632553</v>
      </c>
      <c r="AA16" s="20">
        <v>20681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4623929</v>
      </c>
      <c r="F19" s="22">
        <v>4623929</v>
      </c>
      <c r="G19" s="22"/>
      <c r="H19" s="22"/>
      <c r="I19" s="22"/>
      <c r="J19" s="22"/>
      <c r="K19" s="22"/>
      <c r="L19" s="22"/>
      <c r="M19" s="22"/>
      <c r="N19" s="22"/>
      <c r="O19" s="22"/>
      <c r="P19" s="22">
        <v>359264</v>
      </c>
      <c r="Q19" s="22"/>
      <c r="R19" s="22">
        <v>359264</v>
      </c>
      <c r="S19" s="22"/>
      <c r="T19" s="22"/>
      <c r="U19" s="22"/>
      <c r="V19" s="22"/>
      <c r="W19" s="22">
        <v>359264</v>
      </c>
      <c r="X19" s="22">
        <v>3467943</v>
      </c>
      <c r="Y19" s="22">
        <v>-3108679</v>
      </c>
      <c r="Z19" s="23">
        <v>-89.640429499562131</v>
      </c>
      <c r="AA19" s="20">
        <v>4623929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10773236</v>
      </c>
      <c r="D25" s="20"/>
      <c r="E25" s="21">
        <v>63671033</v>
      </c>
      <c r="F25" s="22">
        <v>79523783</v>
      </c>
      <c r="G25" s="22">
        <v>15205974</v>
      </c>
      <c r="H25" s="22">
        <v>-491494</v>
      </c>
      <c r="I25" s="22">
        <v>-246448</v>
      </c>
      <c r="J25" s="22">
        <v>14468032</v>
      </c>
      <c r="K25" s="22">
        <v>-246333</v>
      </c>
      <c r="L25" s="22">
        <v>-246264</v>
      </c>
      <c r="M25" s="22">
        <v>17687189</v>
      </c>
      <c r="N25" s="22">
        <v>17194592</v>
      </c>
      <c r="O25" s="22">
        <v>-278321</v>
      </c>
      <c r="P25" s="22"/>
      <c r="Q25" s="22">
        <v>8559625</v>
      </c>
      <c r="R25" s="22">
        <v>8281304</v>
      </c>
      <c r="S25" s="22"/>
      <c r="T25" s="22"/>
      <c r="U25" s="22"/>
      <c r="V25" s="22"/>
      <c r="W25" s="22">
        <v>39943928</v>
      </c>
      <c r="X25" s="22">
        <v>59642847</v>
      </c>
      <c r="Y25" s="22">
        <v>-19698919</v>
      </c>
      <c r="Z25" s="23">
        <v>-33.028133281431046</v>
      </c>
      <c r="AA25" s="20">
        <v>79523783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1158611</v>
      </c>
      <c r="D28" s="20"/>
      <c r="E28" s="21">
        <v>636000</v>
      </c>
      <c r="F28" s="22">
        <v>1159572</v>
      </c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75810</v>
      </c>
      <c r="M28" s="22">
        <v>54297</v>
      </c>
      <c r="N28" s="22">
        <v>162642</v>
      </c>
      <c r="O28" s="22">
        <v>54754</v>
      </c>
      <c r="P28" s="22">
        <v>54939</v>
      </c>
      <c r="Q28" s="22">
        <v>55714</v>
      </c>
      <c r="R28" s="22">
        <v>165407</v>
      </c>
      <c r="S28" s="22"/>
      <c r="T28" s="22"/>
      <c r="U28" s="22"/>
      <c r="V28" s="22"/>
      <c r="W28" s="22">
        <v>416468</v>
      </c>
      <c r="X28" s="22">
        <v>740173</v>
      </c>
      <c r="Y28" s="22">
        <v>-323705</v>
      </c>
      <c r="Z28" s="23">
        <v>-43.73369469029538</v>
      </c>
      <c r="AA28" s="20">
        <v>1159572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329598294</v>
      </c>
      <c r="D32" s="29">
        <f t="shared" ref="D32:Y32" si="0">SUM(D6:D31)</f>
        <v>0</v>
      </c>
      <c r="E32" s="30">
        <f t="shared" si="0"/>
        <v>453872983</v>
      </c>
      <c r="F32" s="31">
        <f t="shared" si="0"/>
        <v>468541093</v>
      </c>
      <c r="G32" s="31">
        <f t="shared" si="0"/>
        <v>38927899</v>
      </c>
      <c r="H32" s="31">
        <f t="shared" si="0"/>
        <v>33117616</v>
      </c>
      <c r="I32" s="31">
        <f t="shared" si="0"/>
        <v>31051656</v>
      </c>
      <c r="J32" s="31">
        <f t="shared" si="0"/>
        <v>103097171</v>
      </c>
      <c r="K32" s="31">
        <f t="shared" si="0"/>
        <v>34501852</v>
      </c>
      <c r="L32" s="31">
        <f t="shared" si="0"/>
        <v>32889954</v>
      </c>
      <c r="M32" s="31">
        <f t="shared" si="0"/>
        <v>47281994</v>
      </c>
      <c r="N32" s="31">
        <f t="shared" si="0"/>
        <v>114673800</v>
      </c>
      <c r="O32" s="31">
        <f t="shared" si="0"/>
        <v>32723170</v>
      </c>
      <c r="P32" s="31">
        <f t="shared" si="0"/>
        <v>31946502</v>
      </c>
      <c r="Q32" s="31">
        <f t="shared" si="0"/>
        <v>40057347</v>
      </c>
      <c r="R32" s="31">
        <f t="shared" si="0"/>
        <v>104727019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322497990</v>
      </c>
      <c r="X32" s="31">
        <f t="shared" si="0"/>
        <v>341976887</v>
      </c>
      <c r="Y32" s="31">
        <f t="shared" si="0"/>
        <v>-19478897</v>
      </c>
      <c r="Z32" s="32">
        <f>+IF(X32&lt;&gt;0,+(Y32/X32)*100,0)</f>
        <v>-5.6959688623634968</v>
      </c>
      <c r="AA32" s="29">
        <f>SUM(AA6:AA31)</f>
        <v>468541093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173806302</v>
      </c>
      <c r="D34" s="20"/>
      <c r="E34" s="21">
        <v>214677021</v>
      </c>
      <c r="F34" s="22">
        <v>207863831</v>
      </c>
      <c r="G34" s="22">
        <v>8208233</v>
      </c>
      <c r="H34" s="22">
        <v>20990972</v>
      </c>
      <c r="I34" s="22">
        <v>15439126</v>
      </c>
      <c r="J34" s="22">
        <v>44638331</v>
      </c>
      <c r="K34" s="22">
        <v>15055523</v>
      </c>
      <c r="L34" s="22">
        <v>16777640</v>
      </c>
      <c r="M34" s="22">
        <v>14068609</v>
      </c>
      <c r="N34" s="22">
        <v>45901772</v>
      </c>
      <c r="O34" s="22">
        <v>16600932</v>
      </c>
      <c r="P34" s="22">
        <v>15124047</v>
      </c>
      <c r="Q34" s="22">
        <v>16295053</v>
      </c>
      <c r="R34" s="22">
        <v>48020032</v>
      </c>
      <c r="S34" s="22"/>
      <c r="T34" s="22"/>
      <c r="U34" s="22"/>
      <c r="V34" s="22"/>
      <c r="W34" s="22">
        <v>138560135</v>
      </c>
      <c r="X34" s="22">
        <v>159986323</v>
      </c>
      <c r="Y34" s="22">
        <v>-21426188</v>
      </c>
      <c r="Z34" s="23">
        <v>-13.392512308692787</v>
      </c>
      <c r="AA34" s="20">
        <v>207863831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32891206</v>
      </c>
      <c r="D37" s="20"/>
      <c r="E37" s="21">
        <v>30757776</v>
      </c>
      <c r="F37" s="22">
        <v>41012685</v>
      </c>
      <c r="G37" s="22">
        <v>839787</v>
      </c>
      <c r="H37" s="22">
        <v>5088775</v>
      </c>
      <c r="I37" s="22">
        <v>3960650</v>
      </c>
      <c r="J37" s="22">
        <v>9889212</v>
      </c>
      <c r="K37" s="22">
        <v>2678557</v>
      </c>
      <c r="L37" s="22">
        <v>4930758</v>
      </c>
      <c r="M37" s="22">
        <v>2665407</v>
      </c>
      <c r="N37" s="22">
        <v>10274722</v>
      </c>
      <c r="O37" s="22">
        <v>1784054</v>
      </c>
      <c r="P37" s="22">
        <v>1835317</v>
      </c>
      <c r="Q37" s="22">
        <v>1717178</v>
      </c>
      <c r="R37" s="22">
        <v>5336549</v>
      </c>
      <c r="S37" s="22"/>
      <c r="T37" s="22"/>
      <c r="U37" s="22"/>
      <c r="V37" s="22"/>
      <c r="W37" s="22">
        <v>25500483</v>
      </c>
      <c r="X37" s="22">
        <v>27486795</v>
      </c>
      <c r="Y37" s="22">
        <v>-1986312</v>
      </c>
      <c r="Z37" s="23">
        <v>-7.2264227240753236</v>
      </c>
      <c r="AA37" s="20">
        <v>41012685</v>
      </c>
    </row>
    <row r="38" spans="1:27" x14ac:dyDescent="0.25">
      <c r="A38" s="19" t="s">
        <v>64</v>
      </c>
      <c r="B38" s="15" t="s">
        <v>32</v>
      </c>
      <c r="C38" s="20">
        <v>-1113088</v>
      </c>
      <c r="D38" s="20"/>
      <c r="E38" s="21">
        <v>25390151</v>
      </c>
      <c r="F38" s="22">
        <v>29769190</v>
      </c>
      <c r="G38" s="22">
        <v>252524</v>
      </c>
      <c r="H38" s="22">
        <v>2002524</v>
      </c>
      <c r="I38" s="22"/>
      <c r="J38" s="22">
        <v>2255048</v>
      </c>
      <c r="K38" s="22">
        <v>505048</v>
      </c>
      <c r="L38" s="22">
        <v>252524</v>
      </c>
      <c r="M38" s="22">
        <v>2002524</v>
      </c>
      <c r="N38" s="22">
        <v>2760096</v>
      </c>
      <c r="O38" s="22">
        <v>252524</v>
      </c>
      <c r="P38" s="22">
        <v>2002524</v>
      </c>
      <c r="Q38" s="22">
        <v>252524</v>
      </c>
      <c r="R38" s="22">
        <v>2507572</v>
      </c>
      <c r="S38" s="22"/>
      <c r="T38" s="22"/>
      <c r="U38" s="22"/>
      <c r="V38" s="22"/>
      <c r="W38" s="22">
        <v>7522716</v>
      </c>
      <c r="X38" s="22">
        <v>23026888</v>
      </c>
      <c r="Y38" s="22">
        <v>-15504172</v>
      </c>
      <c r="Z38" s="23">
        <v>-67.330730926384845</v>
      </c>
      <c r="AA38" s="20">
        <v>29769190</v>
      </c>
    </row>
    <row r="39" spans="1:27" x14ac:dyDescent="0.25">
      <c r="A39" s="19" t="s">
        <v>65</v>
      </c>
      <c r="B39" s="15" t="s">
        <v>32</v>
      </c>
      <c r="C39" s="20">
        <v>22156400</v>
      </c>
      <c r="D39" s="20"/>
      <c r="E39" s="21">
        <v>50097833</v>
      </c>
      <c r="F39" s="22">
        <v>43430878</v>
      </c>
      <c r="G39" s="22">
        <v>151092</v>
      </c>
      <c r="H39" s="22">
        <v>151092</v>
      </c>
      <c r="I39" s="22">
        <v>145698</v>
      </c>
      <c r="J39" s="22">
        <v>447882</v>
      </c>
      <c r="K39" s="22">
        <v>216502</v>
      </c>
      <c r="L39" s="22">
        <v>163251</v>
      </c>
      <c r="M39" s="22">
        <v>49458</v>
      </c>
      <c r="N39" s="22">
        <v>429211</v>
      </c>
      <c r="O39" s="22">
        <v>284631</v>
      </c>
      <c r="P39" s="22">
        <v>159458</v>
      </c>
      <c r="Q39" s="22">
        <v>-44254</v>
      </c>
      <c r="R39" s="22">
        <v>399835</v>
      </c>
      <c r="S39" s="22"/>
      <c r="T39" s="22"/>
      <c r="U39" s="22"/>
      <c r="V39" s="22"/>
      <c r="W39" s="22">
        <v>1276928</v>
      </c>
      <c r="X39" s="22">
        <v>35531624</v>
      </c>
      <c r="Y39" s="22">
        <v>-34254696</v>
      </c>
      <c r="Z39" s="23">
        <v>-96.406221117278506</v>
      </c>
      <c r="AA39" s="20">
        <v>43430878</v>
      </c>
    </row>
    <row r="40" spans="1:27" x14ac:dyDescent="0.25">
      <c r="A40" s="19" t="s">
        <v>40</v>
      </c>
      <c r="B40" s="15" t="s">
        <v>32</v>
      </c>
      <c r="C40" s="20">
        <v>20462012</v>
      </c>
      <c r="D40" s="20"/>
      <c r="E40" s="21">
        <v>11745768</v>
      </c>
      <c r="F40" s="22">
        <v>18714006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10785506</v>
      </c>
      <c r="Y40" s="22">
        <v>-10785080</v>
      </c>
      <c r="Z40" s="23">
        <v>-99.996050254851269</v>
      </c>
      <c r="AA40" s="20">
        <v>18714006</v>
      </c>
    </row>
    <row r="41" spans="1:27" x14ac:dyDescent="0.25">
      <c r="A41" s="19" t="s">
        <v>66</v>
      </c>
      <c r="B41" s="15" t="s">
        <v>32</v>
      </c>
      <c r="C41" s="20">
        <v>20828727</v>
      </c>
      <c r="D41" s="20"/>
      <c r="E41" s="21">
        <v>21728657</v>
      </c>
      <c r="F41" s="22">
        <v>20712360</v>
      </c>
      <c r="G41" s="22">
        <v>631653</v>
      </c>
      <c r="H41" s="22">
        <v>1743503</v>
      </c>
      <c r="I41" s="22">
        <v>1948215</v>
      </c>
      <c r="J41" s="22">
        <v>4323371</v>
      </c>
      <c r="K41" s="22">
        <v>1375764</v>
      </c>
      <c r="L41" s="22">
        <v>1294776</v>
      </c>
      <c r="M41" s="22">
        <v>977510</v>
      </c>
      <c r="N41" s="22">
        <v>3648050</v>
      </c>
      <c r="O41" s="22">
        <v>1256131</v>
      </c>
      <c r="P41" s="22">
        <v>1153122</v>
      </c>
      <c r="Q41" s="22">
        <v>747567</v>
      </c>
      <c r="R41" s="22">
        <v>3156820</v>
      </c>
      <c r="S41" s="22"/>
      <c r="T41" s="22"/>
      <c r="U41" s="22"/>
      <c r="V41" s="22"/>
      <c r="W41" s="22">
        <v>11128241</v>
      </c>
      <c r="X41" s="22">
        <v>15591943</v>
      </c>
      <c r="Y41" s="22">
        <v>-4463702</v>
      </c>
      <c r="Z41" s="23">
        <v>-28.628260121269044</v>
      </c>
      <c r="AA41" s="20">
        <v>20712360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38922493</v>
      </c>
      <c r="D43" s="20"/>
      <c r="E43" s="21">
        <v>18543872</v>
      </c>
      <c r="F43" s="22">
        <v>16727400</v>
      </c>
      <c r="G43" s="22">
        <v>4525</v>
      </c>
      <c r="H43" s="22">
        <v>903551</v>
      </c>
      <c r="I43" s="22">
        <v>308298</v>
      </c>
      <c r="J43" s="22">
        <v>1216374</v>
      </c>
      <c r="K43" s="22">
        <v>127226</v>
      </c>
      <c r="L43" s="22">
        <v>393732</v>
      </c>
      <c r="M43" s="22">
        <v>8772</v>
      </c>
      <c r="N43" s="22">
        <v>529730</v>
      </c>
      <c r="O43" s="22">
        <v>171250</v>
      </c>
      <c r="P43" s="22">
        <v>4195934</v>
      </c>
      <c r="Q43" s="22">
        <v>101548</v>
      </c>
      <c r="R43" s="22">
        <v>4468732</v>
      </c>
      <c r="S43" s="22"/>
      <c r="T43" s="22"/>
      <c r="U43" s="22"/>
      <c r="V43" s="22"/>
      <c r="W43" s="22">
        <v>6214836</v>
      </c>
      <c r="X43" s="22">
        <v>11252387</v>
      </c>
      <c r="Y43" s="22">
        <v>-5037551</v>
      </c>
      <c r="Z43" s="23">
        <v>-44.768732181003017</v>
      </c>
      <c r="AA43" s="20">
        <v>16727400</v>
      </c>
    </row>
    <row r="44" spans="1:27" x14ac:dyDescent="0.25">
      <c r="A44" s="19" t="s">
        <v>69</v>
      </c>
      <c r="B44" s="15" t="s">
        <v>32</v>
      </c>
      <c r="C44" s="20">
        <v>7016644</v>
      </c>
      <c r="D44" s="20"/>
      <c r="E44" s="21">
        <v>16422028</v>
      </c>
      <c r="F44" s="22">
        <v>17459983</v>
      </c>
      <c r="G44" s="22">
        <v>215499</v>
      </c>
      <c r="H44" s="22">
        <v>335935</v>
      </c>
      <c r="I44" s="22">
        <v>556346</v>
      </c>
      <c r="J44" s="22">
        <v>1107780</v>
      </c>
      <c r="K44" s="22">
        <v>740569</v>
      </c>
      <c r="L44" s="22">
        <v>776160</v>
      </c>
      <c r="M44" s="22">
        <v>591349</v>
      </c>
      <c r="N44" s="22">
        <v>2108078</v>
      </c>
      <c r="O44" s="22">
        <v>268076</v>
      </c>
      <c r="P44" s="22">
        <v>337305</v>
      </c>
      <c r="Q44" s="22">
        <v>453811</v>
      </c>
      <c r="R44" s="22">
        <v>1059192</v>
      </c>
      <c r="S44" s="22"/>
      <c r="T44" s="22"/>
      <c r="U44" s="22"/>
      <c r="V44" s="22"/>
      <c r="W44" s="22">
        <v>4275050</v>
      </c>
      <c r="X44" s="22">
        <v>12779901</v>
      </c>
      <c r="Y44" s="22">
        <v>-8504851</v>
      </c>
      <c r="Z44" s="23">
        <v>-66.548645408129531</v>
      </c>
      <c r="AA44" s="20">
        <v>17459983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314970696</v>
      </c>
      <c r="D47" s="29">
        <f t="shared" ref="D47:Y47" si="1">SUM(D34:D46)</f>
        <v>0</v>
      </c>
      <c r="E47" s="30">
        <f t="shared" si="1"/>
        <v>389363106</v>
      </c>
      <c r="F47" s="31">
        <f t="shared" si="1"/>
        <v>395690333</v>
      </c>
      <c r="G47" s="31">
        <f t="shared" si="1"/>
        <v>10303313</v>
      </c>
      <c r="H47" s="31">
        <f t="shared" si="1"/>
        <v>31216352</v>
      </c>
      <c r="I47" s="31">
        <f t="shared" si="1"/>
        <v>22358333</v>
      </c>
      <c r="J47" s="31">
        <f t="shared" si="1"/>
        <v>63877998</v>
      </c>
      <c r="K47" s="31">
        <f t="shared" si="1"/>
        <v>20699189</v>
      </c>
      <c r="L47" s="31">
        <f t="shared" si="1"/>
        <v>24588841</v>
      </c>
      <c r="M47" s="31">
        <f t="shared" si="1"/>
        <v>20364055</v>
      </c>
      <c r="N47" s="31">
        <f t="shared" si="1"/>
        <v>65652085</v>
      </c>
      <c r="O47" s="31">
        <f t="shared" si="1"/>
        <v>20617598</v>
      </c>
      <c r="P47" s="31">
        <f t="shared" si="1"/>
        <v>24807707</v>
      </c>
      <c r="Q47" s="31">
        <f t="shared" si="1"/>
        <v>19523427</v>
      </c>
      <c r="R47" s="31">
        <f t="shared" si="1"/>
        <v>64948732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194478815</v>
      </c>
      <c r="X47" s="31">
        <f t="shared" si="1"/>
        <v>296441367</v>
      </c>
      <c r="Y47" s="31">
        <f t="shared" si="1"/>
        <v>-101962552</v>
      </c>
      <c r="Z47" s="32">
        <f>+IF(X47&lt;&gt;0,+(Y47/X47)*100,0)</f>
        <v>-34.395520784384992</v>
      </c>
      <c r="AA47" s="29">
        <f>SUM(AA34:AA46)</f>
        <v>395690333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14627598</v>
      </c>
      <c r="D48" s="39">
        <f t="shared" si="2"/>
        <v>0</v>
      </c>
      <c r="E48" s="40">
        <f t="shared" si="2"/>
        <v>64509877</v>
      </c>
      <c r="F48" s="41">
        <f t="shared" si="2"/>
        <v>72850760</v>
      </c>
      <c r="G48" s="41">
        <f t="shared" si="2"/>
        <v>28624586</v>
      </c>
      <c r="H48" s="41">
        <f t="shared" si="2"/>
        <v>1901264</v>
      </c>
      <c r="I48" s="41">
        <f t="shared" si="2"/>
        <v>8693323</v>
      </c>
      <c r="J48" s="41">
        <f t="shared" si="2"/>
        <v>39219173</v>
      </c>
      <c r="K48" s="41">
        <f t="shared" si="2"/>
        <v>13802663</v>
      </c>
      <c r="L48" s="41">
        <f t="shared" si="2"/>
        <v>8301113</v>
      </c>
      <c r="M48" s="41">
        <f t="shared" si="2"/>
        <v>26917939</v>
      </c>
      <c r="N48" s="41">
        <f t="shared" si="2"/>
        <v>49021715</v>
      </c>
      <c r="O48" s="41">
        <f t="shared" si="2"/>
        <v>12105572</v>
      </c>
      <c r="P48" s="41">
        <f t="shared" si="2"/>
        <v>7138795</v>
      </c>
      <c r="Q48" s="41">
        <f t="shared" si="2"/>
        <v>20533920</v>
      </c>
      <c r="R48" s="41">
        <f t="shared" si="2"/>
        <v>39778287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128019175</v>
      </c>
      <c r="X48" s="41">
        <f t="shared" si="2"/>
        <v>45535520</v>
      </c>
      <c r="Y48" s="41">
        <f t="shared" si="2"/>
        <v>82483655</v>
      </c>
      <c r="Z48" s="42">
        <f>+IF(X48&lt;&gt;0,+(Y48/X48)*100,0)</f>
        <v>181.14134855602833</v>
      </c>
      <c r="AA48" s="39">
        <f>+AA32-AA47</f>
        <v>72850760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14627598</v>
      </c>
      <c r="D51" s="48">
        <f t="shared" si="3"/>
        <v>0</v>
      </c>
      <c r="E51" s="49">
        <f t="shared" si="3"/>
        <v>64509877</v>
      </c>
      <c r="F51" s="50">
        <f t="shared" si="3"/>
        <v>72850760</v>
      </c>
      <c r="G51" s="50">
        <f t="shared" si="3"/>
        <v>28624586</v>
      </c>
      <c r="H51" s="50">
        <f t="shared" si="3"/>
        <v>1901264</v>
      </c>
      <c r="I51" s="50">
        <f t="shared" si="3"/>
        <v>8693323</v>
      </c>
      <c r="J51" s="50">
        <f t="shared" si="3"/>
        <v>39219173</v>
      </c>
      <c r="K51" s="50">
        <f t="shared" si="3"/>
        <v>13802663</v>
      </c>
      <c r="L51" s="50">
        <f t="shared" si="3"/>
        <v>8301113</v>
      </c>
      <c r="M51" s="50">
        <f t="shared" si="3"/>
        <v>26917939</v>
      </c>
      <c r="N51" s="50">
        <f t="shared" si="3"/>
        <v>49021715</v>
      </c>
      <c r="O51" s="50">
        <f t="shared" si="3"/>
        <v>12105572</v>
      </c>
      <c r="P51" s="50">
        <f t="shared" si="3"/>
        <v>7138795</v>
      </c>
      <c r="Q51" s="50">
        <f t="shared" si="3"/>
        <v>20533920</v>
      </c>
      <c r="R51" s="50">
        <f t="shared" si="3"/>
        <v>39778287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128019175</v>
      </c>
      <c r="X51" s="50">
        <f t="shared" si="3"/>
        <v>45535520</v>
      </c>
      <c r="Y51" s="50">
        <f t="shared" si="3"/>
        <v>82483655</v>
      </c>
      <c r="Z51" s="51">
        <f>+IF(X51&lt;&gt;0,+(Y51/X51)*100,0)</f>
        <v>181.14134855602833</v>
      </c>
      <c r="AA51" s="48">
        <f>SUM(AA48:AA50)</f>
        <v>72850760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14627598</v>
      </c>
      <c r="D53" s="54">
        <f>+D51-D52</f>
        <v>0</v>
      </c>
      <c r="E53" s="55">
        <f t="shared" si="4"/>
        <v>64509877</v>
      </c>
      <c r="F53" s="56">
        <f t="shared" si="4"/>
        <v>72850760</v>
      </c>
      <c r="G53" s="56">
        <f t="shared" si="4"/>
        <v>28624586</v>
      </c>
      <c r="H53" s="56">
        <f t="shared" si="4"/>
        <v>1901264</v>
      </c>
      <c r="I53" s="56">
        <f t="shared" si="4"/>
        <v>8693323</v>
      </c>
      <c r="J53" s="56">
        <f t="shared" si="4"/>
        <v>39219173</v>
      </c>
      <c r="K53" s="56">
        <f t="shared" si="4"/>
        <v>13802663</v>
      </c>
      <c r="L53" s="56">
        <f t="shared" si="4"/>
        <v>8301113</v>
      </c>
      <c r="M53" s="56">
        <f t="shared" si="4"/>
        <v>26917939</v>
      </c>
      <c r="N53" s="56">
        <f t="shared" si="4"/>
        <v>49021715</v>
      </c>
      <c r="O53" s="56">
        <f t="shared" si="4"/>
        <v>12105572</v>
      </c>
      <c r="P53" s="56">
        <f t="shared" si="4"/>
        <v>7138795</v>
      </c>
      <c r="Q53" s="56">
        <f t="shared" si="4"/>
        <v>20533920</v>
      </c>
      <c r="R53" s="56">
        <f t="shared" si="4"/>
        <v>39778287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128019175</v>
      </c>
      <c r="X53" s="56">
        <f t="shared" si="4"/>
        <v>45535520</v>
      </c>
      <c r="Y53" s="56">
        <f t="shared" si="4"/>
        <v>82483655</v>
      </c>
      <c r="Z53" s="57">
        <f>+IF(X53&lt;&gt;0,+(Y53/X53)*100,0)</f>
        <v>181.14134855602833</v>
      </c>
      <c r="AA53" s="54">
        <f>+AA51-AA52</f>
        <v>72850760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14627598</v>
      </c>
      <c r="D56" s="48">
        <f>SUM(D53:D55)</f>
        <v>0</v>
      </c>
      <c r="E56" s="49">
        <f t="shared" si="5"/>
        <v>64509877</v>
      </c>
      <c r="F56" s="50">
        <f t="shared" si="5"/>
        <v>72850760</v>
      </c>
      <c r="G56" s="50">
        <f t="shared" si="5"/>
        <v>28624586</v>
      </c>
      <c r="H56" s="50">
        <f t="shared" si="5"/>
        <v>1901264</v>
      </c>
      <c r="I56" s="50">
        <f t="shared" si="5"/>
        <v>8693323</v>
      </c>
      <c r="J56" s="50">
        <f t="shared" si="5"/>
        <v>39219173</v>
      </c>
      <c r="K56" s="50">
        <f t="shared" si="5"/>
        <v>13802663</v>
      </c>
      <c r="L56" s="50">
        <f t="shared" si="5"/>
        <v>8301113</v>
      </c>
      <c r="M56" s="50">
        <f t="shared" si="5"/>
        <v>26917939</v>
      </c>
      <c r="N56" s="50">
        <f t="shared" si="5"/>
        <v>49021715</v>
      </c>
      <c r="O56" s="50">
        <f t="shared" si="5"/>
        <v>12105572</v>
      </c>
      <c r="P56" s="50">
        <f t="shared" si="5"/>
        <v>7138795</v>
      </c>
      <c r="Q56" s="50">
        <f t="shared" si="5"/>
        <v>20533920</v>
      </c>
      <c r="R56" s="50">
        <f t="shared" si="5"/>
        <v>39778287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128019175</v>
      </c>
      <c r="X56" s="50">
        <f t="shared" si="5"/>
        <v>45535520</v>
      </c>
      <c r="Y56" s="50">
        <f t="shared" si="5"/>
        <v>82483655</v>
      </c>
      <c r="Z56" s="51">
        <f>+IF(X56&lt;&gt;0,+(Y56/X56)*100,0)</f>
        <v>181.14134855602833</v>
      </c>
      <c r="AA56" s="48">
        <f>SUM(AA53:AA55)</f>
        <v>72850760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14627598</v>
      </c>
      <c r="D59" s="65">
        <f>SUM(D56:D58)</f>
        <v>0</v>
      </c>
      <c r="E59" s="66">
        <f t="shared" si="6"/>
        <v>64509877</v>
      </c>
      <c r="F59" s="67">
        <f t="shared" si="6"/>
        <v>72850760</v>
      </c>
      <c r="G59" s="67">
        <f t="shared" si="6"/>
        <v>28624586</v>
      </c>
      <c r="H59" s="67">
        <f t="shared" si="6"/>
        <v>1901264</v>
      </c>
      <c r="I59" s="67">
        <f t="shared" si="6"/>
        <v>8693323</v>
      </c>
      <c r="J59" s="67">
        <f t="shared" si="6"/>
        <v>39219173</v>
      </c>
      <c r="K59" s="67">
        <f t="shared" si="6"/>
        <v>13802663</v>
      </c>
      <c r="L59" s="67">
        <f t="shared" si="6"/>
        <v>8301113</v>
      </c>
      <c r="M59" s="67">
        <f t="shared" si="6"/>
        <v>26917939</v>
      </c>
      <c r="N59" s="67">
        <f t="shared" si="6"/>
        <v>49021715</v>
      </c>
      <c r="O59" s="67">
        <f t="shared" si="6"/>
        <v>12105572</v>
      </c>
      <c r="P59" s="67">
        <f t="shared" si="6"/>
        <v>7138795</v>
      </c>
      <c r="Q59" s="67">
        <f t="shared" si="6"/>
        <v>20533920</v>
      </c>
      <c r="R59" s="67">
        <f t="shared" si="6"/>
        <v>39778287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128019175</v>
      </c>
      <c r="X59" s="67">
        <f t="shared" si="6"/>
        <v>45535520</v>
      </c>
      <c r="Y59" s="67">
        <f t="shared" si="6"/>
        <v>82483655</v>
      </c>
      <c r="Z59" s="68">
        <f>+IF(X59&lt;&gt;0,+(Y59/X59)*100,0)</f>
        <v>181.14134855602833</v>
      </c>
      <c r="AA59" s="65">
        <f>SUM(AA56:AA58)</f>
        <v>72850760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3170092</v>
      </c>
      <c r="D9" s="20"/>
      <c r="E9" s="21">
        <v>3665063</v>
      </c>
      <c r="F9" s="22">
        <v>1981879</v>
      </c>
      <c r="G9" s="22">
        <v>292124</v>
      </c>
      <c r="H9" s="22">
        <v>187341</v>
      </c>
      <c r="I9" s="22">
        <v>187341</v>
      </c>
      <c r="J9" s="22">
        <v>666806</v>
      </c>
      <c r="K9" s="22">
        <v>187341</v>
      </c>
      <c r="L9" s="22">
        <v>187341</v>
      </c>
      <c r="M9" s="22">
        <v>187341</v>
      </c>
      <c r="N9" s="22">
        <v>562023</v>
      </c>
      <c r="O9" s="22">
        <v>187341</v>
      </c>
      <c r="P9" s="22">
        <v>187341</v>
      </c>
      <c r="Q9" s="22">
        <v>187341</v>
      </c>
      <c r="R9" s="22">
        <v>562023</v>
      </c>
      <c r="S9" s="22"/>
      <c r="T9" s="22"/>
      <c r="U9" s="22"/>
      <c r="V9" s="22"/>
      <c r="W9" s="22">
        <v>1790852</v>
      </c>
      <c r="X9" s="22">
        <v>1486404</v>
      </c>
      <c r="Y9" s="22">
        <v>304448</v>
      </c>
      <c r="Z9" s="23">
        <v>20.48218384772915</v>
      </c>
      <c r="AA9" s="20">
        <v>1981879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1057605</v>
      </c>
      <c r="D13" s="20"/>
      <c r="E13" s="21">
        <v>634652</v>
      </c>
      <c r="F13" s="22">
        <v>1390000</v>
      </c>
      <c r="G13" s="22"/>
      <c r="H13" s="22">
        <v>107368</v>
      </c>
      <c r="I13" s="22">
        <v>109584</v>
      </c>
      <c r="J13" s="22">
        <v>216952</v>
      </c>
      <c r="K13" s="22">
        <v>111616</v>
      </c>
      <c r="L13" s="22">
        <v>113443</v>
      </c>
      <c r="M13" s="22">
        <v>115707</v>
      </c>
      <c r="N13" s="22">
        <v>340766</v>
      </c>
      <c r="O13" s="22">
        <v>117479</v>
      </c>
      <c r="P13" s="22">
        <v>119655</v>
      </c>
      <c r="Q13" s="22">
        <v>121877</v>
      </c>
      <c r="R13" s="22">
        <v>359011</v>
      </c>
      <c r="S13" s="22"/>
      <c r="T13" s="22"/>
      <c r="U13" s="22"/>
      <c r="V13" s="22"/>
      <c r="W13" s="22">
        <v>916729</v>
      </c>
      <c r="X13" s="22">
        <v>1042497</v>
      </c>
      <c r="Y13" s="22">
        <v>-125768</v>
      </c>
      <c r="Z13" s="23">
        <v>-12.06411145547661</v>
      </c>
      <c r="AA13" s="20">
        <v>1390000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4227697</v>
      </c>
      <c r="D32" s="29">
        <f t="shared" ref="D32:Y32" si="0">SUM(D6:D31)</f>
        <v>0</v>
      </c>
      <c r="E32" s="30">
        <f t="shared" si="0"/>
        <v>4299715</v>
      </c>
      <c r="F32" s="31">
        <f t="shared" si="0"/>
        <v>3371879</v>
      </c>
      <c r="G32" s="31">
        <f t="shared" si="0"/>
        <v>292124</v>
      </c>
      <c r="H32" s="31">
        <f t="shared" si="0"/>
        <v>294709</v>
      </c>
      <c r="I32" s="31">
        <f t="shared" si="0"/>
        <v>296925</v>
      </c>
      <c r="J32" s="31">
        <f t="shared" si="0"/>
        <v>883758</v>
      </c>
      <c r="K32" s="31">
        <f t="shared" si="0"/>
        <v>298957</v>
      </c>
      <c r="L32" s="31">
        <f t="shared" si="0"/>
        <v>300784</v>
      </c>
      <c r="M32" s="31">
        <f t="shared" si="0"/>
        <v>303048</v>
      </c>
      <c r="N32" s="31">
        <f t="shared" si="0"/>
        <v>902789</v>
      </c>
      <c r="O32" s="31">
        <f t="shared" si="0"/>
        <v>304820</v>
      </c>
      <c r="P32" s="31">
        <f t="shared" si="0"/>
        <v>306996</v>
      </c>
      <c r="Q32" s="31">
        <f t="shared" si="0"/>
        <v>309218</v>
      </c>
      <c r="R32" s="31">
        <f t="shared" si="0"/>
        <v>921034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2707581</v>
      </c>
      <c r="X32" s="31">
        <f t="shared" si="0"/>
        <v>2528901</v>
      </c>
      <c r="Y32" s="31">
        <f t="shared" si="0"/>
        <v>178680</v>
      </c>
      <c r="Z32" s="32">
        <f>+IF(X32&lt;&gt;0,+(Y32/X32)*100,0)</f>
        <v>7.065519765305166</v>
      </c>
      <c r="AA32" s="29">
        <f>SUM(AA6:AA31)</f>
        <v>3371879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734198</v>
      </c>
      <c r="D34" s="20"/>
      <c r="E34" s="21">
        <v>1716547</v>
      </c>
      <c r="F34" s="22">
        <v>1502347</v>
      </c>
      <c r="G34" s="22">
        <v>72369</v>
      </c>
      <c r="H34" s="22">
        <v>77940</v>
      </c>
      <c r="I34" s="22">
        <v>77105</v>
      </c>
      <c r="J34" s="22">
        <v>227414</v>
      </c>
      <c r="K34" s="22">
        <v>80203</v>
      </c>
      <c r="L34" s="22">
        <v>131651</v>
      </c>
      <c r="M34" s="22">
        <v>76879</v>
      </c>
      <c r="N34" s="22">
        <v>288733</v>
      </c>
      <c r="O34" s="22">
        <v>77486</v>
      </c>
      <c r="P34" s="22">
        <v>87599</v>
      </c>
      <c r="Q34" s="22">
        <v>73834</v>
      </c>
      <c r="R34" s="22">
        <v>238919</v>
      </c>
      <c r="S34" s="22"/>
      <c r="T34" s="22"/>
      <c r="U34" s="22"/>
      <c r="V34" s="22"/>
      <c r="W34" s="22">
        <v>755066</v>
      </c>
      <c r="X34" s="22">
        <v>1126764</v>
      </c>
      <c r="Y34" s="22">
        <v>-371698</v>
      </c>
      <c r="Z34" s="23">
        <v>-32.988096886304497</v>
      </c>
      <c r="AA34" s="20">
        <v>1502347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476000</v>
      </c>
      <c r="F37" s="22">
        <v>226000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169497</v>
      </c>
      <c r="Y37" s="22">
        <v>-169497</v>
      </c>
      <c r="Z37" s="23">
        <v>-100</v>
      </c>
      <c r="AA37" s="20">
        <v>226000</v>
      </c>
    </row>
    <row r="38" spans="1:27" x14ac:dyDescent="0.25">
      <c r="A38" s="19" t="s">
        <v>64</v>
      </c>
      <c r="B38" s="15" t="s">
        <v>32</v>
      </c>
      <c r="C38" s="20">
        <v>924897</v>
      </c>
      <c r="D38" s="20"/>
      <c r="E38" s="21">
        <v>1753112</v>
      </c>
      <c r="F38" s="22">
        <v>1265097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948825</v>
      </c>
      <c r="Y38" s="22">
        <v>-948825</v>
      </c>
      <c r="Z38" s="23">
        <v>-100</v>
      </c>
      <c r="AA38" s="20">
        <v>1265097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360000</v>
      </c>
      <c r="Y41" s="22">
        <v>-360000</v>
      </c>
      <c r="Z41" s="23">
        <v>-100</v>
      </c>
      <c r="AA41" s="20">
        <v>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651200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488403</v>
      </c>
      <c r="Y43" s="22">
        <v>-488403</v>
      </c>
      <c r="Z43" s="23">
        <v>-100</v>
      </c>
      <c r="AA43" s="20">
        <v>651200</v>
      </c>
    </row>
    <row r="44" spans="1:27" x14ac:dyDescent="0.25">
      <c r="A44" s="19" t="s">
        <v>69</v>
      </c>
      <c r="B44" s="15" t="s">
        <v>32</v>
      </c>
      <c r="C44" s="20">
        <v>393208</v>
      </c>
      <c r="D44" s="20"/>
      <c r="E44" s="21">
        <v>108606</v>
      </c>
      <c r="F44" s="22">
        <v>92481</v>
      </c>
      <c r="G44" s="22">
        <v>584</v>
      </c>
      <c r="H44" s="22">
        <v>640</v>
      </c>
      <c r="I44" s="22">
        <v>629</v>
      </c>
      <c r="J44" s="22">
        <v>1853</v>
      </c>
      <c r="K44" s="22">
        <v>660</v>
      </c>
      <c r="L44" s="22">
        <v>1174</v>
      </c>
      <c r="M44" s="22">
        <v>627</v>
      </c>
      <c r="N44" s="22">
        <v>2461</v>
      </c>
      <c r="O44" s="22">
        <v>633</v>
      </c>
      <c r="P44" s="22">
        <v>629</v>
      </c>
      <c r="Q44" s="22">
        <v>597</v>
      </c>
      <c r="R44" s="22">
        <v>1859</v>
      </c>
      <c r="S44" s="22"/>
      <c r="T44" s="22"/>
      <c r="U44" s="22"/>
      <c r="V44" s="22"/>
      <c r="W44" s="22">
        <v>6173</v>
      </c>
      <c r="X44" s="22">
        <v>69363</v>
      </c>
      <c r="Y44" s="22">
        <v>-63190</v>
      </c>
      <c r="Z44" s="23">
        <v>-91.100442599080196</v>
      </c>
      <c r="AA44" s="20">
        <v>92481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2052303</v>
      </c>
      <c r="D47" s="29">
        <f t="shared" ref="D47:Y47" si="1">SUM(D34:D46)</f>
        <v>0</v>
      </c>
      <c r="E47" s="30">
        <f t="shared" si="1"/>
        <v>4534265</v>
      </c>
      <c r="F47" s="31">
        <f t="shared" si="1"/>
        <v>4217125</v>
      </c>
      <c r="G47" s="31">
        <f t="shared" si="1"/>
        <v>72953</v>
      </c>
      <c r="H47" s="31">
        <f t="shared" si="1"/>
        <v>78580</v>
      </c>
      <c r="I47" s="31">
        <f t="shared" si="1"/>
        <v>77734</v>
      </c>
      <c r="J47" s="31">
        <f t="shared" si="1"/>
        <v>229267</v>
      </c>
      <c r="K47" s="31">
        <f t="shared" si="1"/>
        <v>80863</v>
      </c>
      <c r="L47" s="31">
        <f t="shared" si="1"/>
        <v>132825</v>
      </c>
      <c r="M47" s="31">
        <f t="shared" si="1"/>
        <v>77506</v>
      </c>
      <c r="N47" s="31">
        <f t="shared" si="1"/>
        <v>291194</v>
      </c>
      <c r="O47" s="31">
        <f t="shared" si="1"/>
        <v>78119</v>
      </c>
      <c r="P47" s="31">
        <f t="shared" si="1"/>
        <v>88228</v>
      </c>
      <c r="Q47" s="31">
        <f t="shared" si="1"/>
        <v>74431</v>
      </c>
      <c r="R47" s="31">
        <f t="shared" si="1"/>
        <v>240778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761239</v>
      </c>
      <c r="X47" s="31">
        <f t="shared" si="1"/>
        <v>3162852</v>
      </c>
      <c r="Y47" s="31">
        <f t="shared" si="1"/>
        <v>-2401613</v>
      </c>
      <c r="Z47" s="32">
        <f>+IF(X47&lt;&gt;0,+(Y47/X47)*100,0)</f>
        <v>-75.931880467375649</v>
      </c>
      <c r="AA47" s="29">
        <f>SUM(AA34:AA46)</f>
        <v>4217125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2175394</v>
      </c>
      <c r="D48" s="39">
        <f t="shared" si="2"/>
        <v>0</v>
      </c>
      <c r="E48" s="40">
        <f t="shared" si="2"/>
        <v>-234550</v>
      </c>
      <c r="F48" s="41">
        <f t="shared" si="2"/>
        <v>-845246</v>
      </c>
      <c r="G48" s="41">
        <f t="shared" si="2"/>
        <v>219171</v>
      </c>
      <c r="H48" s="41">
        <f t="shared" si="2"/>
        <v>216129</v>
      </c>
      <c r="I48" s="41">
        <f t="shared" si="2"/>
        <v>219191</v>
      </c>
      <c r="J48" s="41">
        <f t="shared" si="2"/>
        <v>654491</v>
      </c>
      <c r="K48" s="41">
        <f t="shared" si="2"/>
        <v>218094</v>
      </c>
      <c r="L48" s="41">
        <f t="shared" si="2"/>
        <v>167959</v>
      </c>
      <c r="M48" s="41">
        <f t="shared" si="2"/>
        <v>225542</v>
      </c>
      <c r="N48" s="41">
        <f t="shared" si="2"/>
        <v>611595</v>
      </c>
      <c r="O48" s="41">
        <f t="shared" si="2"/>
        <v>226701</v>
      </c>
      <c r="P48" s="41">
        <f t="shared" si="2"/>
        <v>218768</v>
      </c>
      <c r="Q48" s="41">
        <f t="shared" si="2"/>
        <v>234787</v>
      </c>
      <c r="R48" s="41">
        <f t="shared" si="2"/>
        <v>680256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1946342</v>
      </c>
      <c r="X48" s="41">
        <f t="shared" si="2"/>
        <v>-633951</v>
      </c>
      <c r="Y48" s="41">
        <f t="shared" si="2"/>
        <v>2580293</v>
      </c>
      <c r="Z48" s="42">
        <f>+IF(X48&lt;&gt;0,+(Y48/X48)*100,0)</f>
        <v>-407.01773480915716</v>
      </c>
      <c r="AA48" s="39">
        <f>+AA32-AA47</f>
        <v>-845246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2175394</v>
      </c>
      <c r="D51" s="48">
        <f t="shared" si="3"/>
        <v>0</v>
      </c>
      <c r="E51" s="49">
        <f t="shared" si="3"/>
        <v>-234550</v>
      </c>
      <c r="F51" s="50">
        <f t="shared" si="3"/>
        <v>-845246</v>
      </c>
      <c r="G51" s="50">
        <f t="shared" si="3"/>
        <v>219171</v>
      </c>
      <c r="H51" s="50">
        <f t="shared" si="3"/>
        <v>216129</v>
      </c>
      <c r="I51" s="50">
        <f t="shared" si="3"/>
        <v>219191</v>
      </c>
      <c r="J51" s="50">
        <f t="shared" si="3"/>
        <v>654491</v>
      </c>
      <c r="K51" s="50">
        <f t="shared" si="3"/>
        <v>218094</v>
      </c>
      <c r="L51" s="50">
        <f t="shared" si="3"/>
        <v>167959</v>
      </c>
      <c r="M51" s="50">
        <f t="shared" si="3"/>
        <v>225542</v>
      </c>
      <c r="N51" s="50">
        <f t="shared" si="3"/>
        <v>611595</v>
      </c>
      <c r="O51" s="50">
        <f t="shared" si="3"/>
        <v>226701</v>
      </c>
      <c r="P51" s="50">
        <f t="shared" si="3"/>
        <v>218768</v>
      </c>
      <c r="Q51" s="50">
        <f t="shared" si="3"/>
        <v>234787</v>
      </c>
      <c r="R51" s="50">
        <f t="shared" si="3"/>
        <v>680256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1946342</v>
      </c>
      <c r="X51" s="50">
        <f t="shared" si="3"/>
        <v>-633951</v>
      </c>
      <c r="Y51" s="50">
        <f t="shared" si="3"/>
        <v>2580293</v>
      </c>
      <c r="Z51" s="51">
        <f>+IF(X51&lt;&gt;0,+(Y51/X51)*100,0)</f>
        <v>-407.01773480915716</v>
      </c>
      <c r="AA51" s="48">
        <f>SUM(AA48:AA50)</f>
        <v>-845246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2175394</v>
      </c>
      <c r="D53" s="54">
        <f>+D51-D52</f>
        <v>0</v>
      </c>
      <c r="E53" s="55">
        <f t="shared" si="4"/>
        <v>-234550</v>
      </c>
      <c r="F53" s="56">
        <f t="shared" si="4"/>
        <v>-845246</v>
      </c>
      <c r="G53" s="56">
        <f t="shared" si="4"/>
        <v>219171</v>
      </c>
      <c r="H53" s="56">
        <f t="shared" si="4"/>
        <v>216129</v>
      </c>
      <c r="I53" s="56">
        <f t="shared" si="4"/>
        <v>219191</v>
      </c>
      <c r="J53" s="56">
        <f t="shared" si="4"/>
        <v>654491</v>
      </c>
      <c r="K53" s="56">
        <f t="shared" si="4"/>
        <v>218094</v>
      </c>
      <c r="L53" s="56">
        <f t="shared" si="4"/>
        <v>167959</v>
      </c>
      <c r="M53" s="56">
        <f t="shared" si="4"/>
        <v>225542</v>
      </c>
      <c r="N53" s="56">
        <f t="shared" si="4"/>
        <v>611595</v>
      </c>
      <c r="O53" s="56">
        <f t="shared" si="4"/>
        <v>226701</v>
      </c>
      <c r="P53" s="56">
        <f t="shared" si="4"/>
        <v>218768</v>
      </c>
      <c r="Q53" s="56">
        <f t="shared" si="4"/>
        <v>234787</v>
      </c>
      <c r="R53" s="56">
        <f t="shared" si="4"/>
        <v>680256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1946342</v>
      </c>
      <c r="X53" s="56">
        <f t="shared" si="4"/>
        <v>-633951</v>
      </c>
      <c r="Y53" s="56">
        <f t="shared" si="4"/>
        <v>2580293</v>
      </c>
      <c r="Z53" s="57">
        <f>+IF(X53&lt;&gt;0,+(Y53/X53)*100,0)</f>
        <v>-407.01773480915716</v>
      </c>
      <c r="AA53" s="54">
        <f>+AA51-AA52</f>
        <v>-845246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2175394</v>
      </c>
      <c r="D56" s="48">
        <f>SUM(D53:D55)</f>
        <v>0</v>
      </c>
      <c r="E56" s="49">
        <f t="shared" si="5"/>
        <v>-234550</v>
      </c>
      <c r="F56" s="50">
        <f t="shared" si="5"/>
        <v>-845246</v>
      </c>
      <c r="G56" s="50">
        <f t="shared" si="5"/>
        <v>219171</v>
      </c>
      <c r="H56" s="50">
        <f t="shared" si="5"/>
        <v>216129</v>
      </c>
      <c r="I56" s="50">
        <f t="shared" si="5"/>
        <v>219191</v>
      </c>
      <c r="J56" s="50">
        <f t="shared" si="5"/>
        <v>654491</v>
      </c>
      <c r="K56" s="50">
        <f t="shared" si="5"/>
        <v>218094</v>
      </c>
      <c r="L56" s="50">
        <f t="shared" si="5"/>
        <v>167959</v>
      </c>
      <c r="M56" s="50">
        <f t="shared" si="5"/>
        <v>225542</v>
      </c>
      <c r="N56" s="50">
        <f t="shared" si="5"/>
        <v>611595</v>
      </c>
      <c r="O56" s="50">
        <f t="shared" si="5"/>
        <v>226701</v>
      </c>
      <c r="P56" s="50">
        <f t="shared" si="5"/>
        <v>218768</v>
      </c>
      <c r="Q56" s="50">
        <f t="shared" si="5"/>
        <v>234787</v>
      </c>
      <c r="R56" s="50">
        <f t="shared" si="5"/>
        <v>680256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1946342</v>
      </c>
      <c r="X56" s="50">
        <f t="shared" si="5"/>
        <v>-633951</v>
      </c>
      <c r="Y56" s="50">
        <f t="shared" si="5"/>
        <v>2580293</v>
      </c>
      <c r="Z56" s="51">
        <f>+IF(X56&lt;&gt;0,+(Y56/X56)*100,0)</f>
        <v>-407.01773480915716</v>
      </c>
      <c r="AA56" s="48">
        <f>SUM(AA53:AA55)</f>
        <v>-845246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2175394</v>
      </c>
      <c r="D59" s="65">
        <f>SUM(D56:D58)</f>
        <v>0</v>
      </c>
      <c r="E59" s="66">
        <f t="shared" si="6"/>
        <v>-234550</v>
      </c>
      <c r="F59" s="67">
        <f t="shared" si="6"/>
        <v>-845246</v>
      </c>
      <c r="G59" s="67">
        <f t="shared" si="6"/>
        <v>219171</v>
      </c>
      <c r="H59" s="67">
        <f t="shared" si="6"/>
        <v>216129</v>
      </c>
      <c r="I59" s="67">
        <f t="shared" si="6"/>
        <v>219191</v>
      </c>
      <c r="J59" s="67">
        <f t="shared" si="6"/>
        <v>654491</v>
      </c>
      <c r="K59" s="67">
        <f t="shared" si="6"/>
        <v>218094</v>
      </c>
      <c r="L59" s="67">
        <f t="shared" si="6"/>
        <v>167959</v>
      </c>
      <c r="M59" s="67">
        <f t="shared" si="6"/>
        <v>225542</v>
      </c>
      <c r="N59" s="67">
        <f t="shared" si="6"/>
        <v>611595</v>
      </c>
      <c r="O59" s="67">
        <f t="shared" si="6"/>
        <v>226701</v>
      </c>
      <c r="P59" s="67">
        <f t="shared" si="6"/>
        <v>218768</v>
      </c>
      <c r="Q59" s="67">
        <f t="shared" si="6"/>
        <v>234787</v>
      </c>
      <c r="R59" s="67">
        <f t="shared" si="6"/>
        <v>680256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1946342</v>
      </c>
      <c r="X59" s="67">
        <f t="shared" si="6"/>
        <v>-633951</v>
      </c>
      <c r="Y59" s="67">
        <f t="shared" si="6"/>
        <v>2580293</v>
      </c>
      <c r="Z59" s="68">
        <f>+IF(X59&lt;&gt;0,+(Y59/X59)*100,0)</f>
        <v>-407.01773480915716</v>
      </c>
      <c r="AA59" s="65">
        <f>SUM(AA56:AA58)</f>
        <v>-845246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14211591</v>
      </c>
      <c r="F9" s="22">
        <v>14961591</v>
      </c>
      <c r="G9" s="22">
        <v>1264621</v>
      </c>
      <c r="H9" s="22">
        <v>1307960</v>
      </c>
      <c r="I9" s="22">
        <v>1326881</v>
      </c>
      <c r="J9" s="22">
        <v>3899462</v>
      </c>
      <c r="K9" s="22">
        <v>1318010</v>
      </c>
      <c r="L9" s="22">
        <v>1327846</v>
      </c>
      <c r="M9" s="22">
        <v>1320314</v>
      </c>
      <c r="N9" s="22">
        <v>3966170</v>
      </c>
      <c r="O9" s="22">
        <v>1295643</v>
      </c>
      <c r="P9" s="22">
        <v>1313342</v>
      </c>
      <c r="Q9" s="22">
        <v>1322877</v>
      </c>
      <c r="R9" s="22">
        <v>3931862</v>
      </c>
      <c r="S9" s="22"/>
      <c r="T9" s="22"/>
      <c r="U9" s="22"/>
      <c r="V9" s="22"/>
      <c r="W9" s="22">
        <v>11797494</v>
      </c>
      <c r="X9" s="22">
        <v>11033691</v>
      </c>
      <c r="Y9" s="22">
        <v>763803</v>
      </c>
      <c r="Z9" s="23">
        <v>6.9224613957378365</v>
      </c>
      <c r="AA9" s="20">
        <v>14961591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36500000</v>
      </c>
      <c r="F25" s="22">
        <v>36500000</v>
      </c>
      <c r="G25" s="22">
        <v>15208347</v>
      </c>
      <c r="H25" s="22"/>
      <c r="I25" s="22"/>
      <c r="J25" s="22">
        <v>15208347</v>
      </c>
      <c r="K25" s="22"/>
      <c r="L25" s="22"/>
      <c r="M25" s="22">
        <v>12089950</v>
      </c>
      <c r="N25" s="22">
        <v>12089950</v>
      </c>
      <c r="O25" s="22"/>
      <c r="P25" s="22"/>
      <c r="Q25" s="22">
        <v>9125040</v>
      </c>
      <c r="R25" s="22">
        <v>9125040</v>
      </c>
      <c r="S25" s="22"/>
      <c r="T25" s="22"/>
      <c r="U25" s="22"/>
      <c r="V25" s="22"/>
      <c r="W25" s="22">
        <v>36423337</v>
      </c>
      <c r="X25" s="22">
        <v>27375003</v>
      </c>
      <c r="Y25" s="22">
        <v>9048334</v>
      </c>
      <c r="Z25" s="23">
        <v>33.053271263568448</v>
      </c>
      <c r="AA25" s="20">
        <v>36500000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50711591</v>
      </c>
      <c r="F32" s="31">
        <f t="shared" si="0"/>
        <v>51461591</v>
      </c>
      <c r="G32" s="31">
        <f t="shared" si="0"/>
        <v>16472968</v>
      </c>
      <c r="H32" s="31">
        <f t="shared" si="0"/>
        <v>1307960</v>
      </c>
      <c r="I32" s="31">
        <f t="shared" si="0"/>
        <v>1326881</v>
      </c>
      <c r="J32" s="31">
        <f t="shared" si="0"/>
        <v>19107809</v>
      </c>
      <c r="K32" s="31">
        <f t="shared" si="0"/>
        <v>1318010</v>
      </c>
      <c r="L32" s="31">
        <f t="shared" si="0"/>
        <v>1327846</v>
      </c>
      <c r="M32" s="31">
        <f t="shared" si="0"/>
        <v>13410264</v>
      </c>
      <c r="N32" s="31">
        <f t="shared" si="0"/>
        <v>16056120</v>
      </c>
      <c r="O32" s="31">
        <f t="shared" si="0"/>
        <v>1295643</v>
      </c>
      <c r="P32" s="31">
        <f t="shared" si="0"/>
        <v>1313342</v>
      </c>
      <c r="Q32" s="31">
        <f t="shared" si="0"/>
        <v>10447917</v>
      </c>
      <c r="R32" s="31">
        <f t="shared" si="0"/>
        <v>13056902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48220831</v>
      </c>
      <c r="X32" s="31">
        <f t="shared" si="0"/>
        <v>38408694</v>
      </c>
      <c r="Y32" s="31">
        <f t="shared" si="0"/>
        <v>9812137</v>
      </c>
      <c r="Z32" s="32">
        <f>+IF(X32&lt;&gt;0,+(Y32/X32)*100,0)</f>
        <v>25.546656181540566</v>
      </c>
      <c r="AA32" s="29">
        <f>SUM(AA6:AA31)</f>
        <v>51461591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17975669</v>
      </c>
      <c r="F34" s="22">
        <v>19258529</v>
      </c>
      <c r="G34" s="22">
        <v>1663248</v>
      </c>
      <c r="H34" s="22">
        <v>1534546</v>
      </c>
      <c r="I34" s="22">
        <v>1584536</v>
      </c>
      <c r="J34" s="22">
        <v>4782330</v>
      </c>
      <c r="K34" s="22">
        <v>1624079</v>
      </c>
      <c r="L34" s="22">
        <v>1613953</v>
      </c>
      <c r="M34" s="22">
        <v>2047682</v>
      </c>
      <c r="N34" s="22">
        <v>5285714</v>
      </c>
      <c r="O34" s="22">
        <v>1863464</v>
      </c>
      <c r="P34" s="22">
        <v>1594785</v>
      </c>
      <c r="Q34" s="22">
        <v>1617241</v>
      </c>
      <c r="R34" s="22">
        <v>5075490</v>
      </c>
      <c r="S34" s="22"/>
      <c r="T34" s="22"/>
      <c r="U34" s="22"/>
      <c r="V34" s="22"/>
      <c r="W34" s="22">
        <v>15143534</v>
      </c>
      <c r="X34" s="22">
        <v>14123187</v>
      </c>
      <c r="Y34" s="22">
        <v>1020347</v>
      </c>
      <c r="Z34" s="23">
        <v>7.2246228843390661</v>
      </c>
      <c r="AA34" s="20">
        <v>19258529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170000</v>
      </c>
      <c r="F37" s="22">
        <v>180000</v>
      </c>
      <c r="G37" s="22"/>
      <c r="H37" s="22">
        <v>36874</v>
      </c>
      <c r="I37" s="22"/>
      <c r="J37" s="22">
        <v>36874</v>
      </c>
      <c r="K37" s="22">
        <v>3250</v>
      </c>
      <c r="L37" s="22">
        <v>1812</v>
      </c>
      <c r="M37" s="22">
        <v>13013</v>
      </c>
      <c r="N37" s="22">
        <v>18075</v>
      </c>
      <c r="O37" s="22"/>
      <c r="P37" s="22">
        <v>79012</v>
      </c>
      <c r="Q37" s="22"/>
      <c r="R37" s="22">
        <v>79012</v>
      </c>
      <c r="S37" s="22"/>
      <c r="T37" s="22"/>
      <c r="U37" s="22"/>
      <c r="V37" s="22"/>
      <c r="W37" s="22">
        <v>133961</v>
      </c>
      <c r="X37" s="22">
        <v>132504</v>
      </c>
      <c r="Y37" s="22">
        <v>1457</v>
      </c>
      <c r="Z37" s="23">
        <v>1.0995894463563365</v>
      </c>
      <c r="AA37" s="20">
        <v>180000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2426200</v>
      </c>
      <c r="F38" s="22">
        <v>2426200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1819647</v>
      </c>
      <c r="Y38" s="22">
        <v>-1819647</v>
      </c>
      <c r="Z38" s="23">
        <v>-100</v>
      </c>
      <c r="AA38" s="20">
        <v>2426200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1460602</v>
      </c>
      <c r="F39" s="22">
        <v>1310602</v>
      </c>
      <c r="G39" s="22">
        <v>101634</v>
      </c>
      <c r="H39" s="22">
        <v>101634</v>
      </c>
      <c r="I39" s="22">
        <v>145698</v>
      </c>
      <c r="J39" s="22">
        <v>348966</v>
      </c>
      <c r="K39" s="22">
        <v>117586</v>
      </c>
      <c r="L39" s="22">
        <v>113793</v>
      </c>
      <c r="M39" s="22"/>
      <c r="N39" s="22">
        <v>231379</v>
      </c>
      <c r="O39" s="22">
        <v>235173</v>
      </c>
      <c r="P39" s="22">
        <v>110000</v>
      </c>
      <c r="Q39" s="22">
        <v>117586</v>
      </c>
      <c r="R39" s="22">
        <v>462759</v>
      </c>
      <c r="S39" s="22"/>
      <c r="T39" s="22"/>
      <c r="U39" s="22"/>
      <c r="V39" s="22"/>
      <c r="W39" s="22">
        <v>1043104</v>
      </c>
      <c r="X39" s="22">
        <v>1020453</v>
      </c>
      <c r="Y39" s="22">
        <v>22651</v>
      </c>
      <c r="Z39" s="23">
        <v>2.2197004663615081</v>
      </c>
      <c r="AA39" s="20">
        <v>1310602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5455</v>
      </c>
      <c r="F40" s="22">
        <v>5455</v>
      </c>
      <c r="G40" s="22"/>
      <c r="H40" s="22"/>
      <c r="I40" s="22"/>
      <c r="J40" s="22"/>
      <c r="K40" s="22"/>
      <c r="L40" s="22"/>
      <c r="M40" s="22">
        <v>426</v>
      </c>
      <c r="N40" s="22">
        <v>426</v>
      </c>
      <c r="O40" s="22"/>
      <c r="P40" s="22"/>
      <c r="Q40" s="22"/>
      <c r="R40" s="22"/>
      <c r="S40" s="22"/>
      <c r="T40" s="22"/>
      <c r="U40" s="22"/>
      <c r="V40" s="22"/>
      <c r="W40" s="22">
        <v>426</v>
      </c>
      <c r="X40" s="22">
        <v>4095</v>
      </c>
      <c r="Y40" s="22">
        <v>-3669</v>
      </c>
      <c r="Z40" s="23">
        <v>-89.597069597069606</v>
      </c>
      <c r="AA40" s="20">
        <v>5455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3700000</v>
      </c>
      <c r="F41" s="22">
        <v>3700000</v>
      </c>
      <c r="G41" s="22">
        <v>289348</v>
      </c>
      <c r="H41" s="22">
        <v>289348</v>
      </c>
      <c r="I41" s="22">
        <v>289348</v>
      </c>
      <c r="J41" s="22">
        <v>868044</v>
      </c>
      <c r="K41" s="22">
        <v>289348</v>
      </c>
      <c r="L41" s="22">
        <v>289348</v>
      </c>
      <c r="M41" s="22">
        <v>289348</v>
      </c>
      <c r="N41" s="22">
        <v>868044</v>
      </c>
      <c r="O41" s="22">
        <v>289348</v>
      </c>
      <c r="P41" s="22">
        <v>289348</v>
      </c>
      <c r="Q41" s="22">
        <v>263000</v>
      </c>
      <c r="R41" s="22">
        <v>841696</v>
      </c>
      <c r="S41" s="22"/>
      <c r="T41" s="22"/>
      <c r="U41" s="22"/>
      <c r="V41" s="22"/>
      <c r="W41" s="22">
        <v>2577784</v>
      </c>
      <c r="X41" s="22">
        <v>2774997</v>
      </c>
      <c r="Y41" s="22">
        <v>-197213</v>
      </c>
      <c r="Z41" s="23">
        <v>-7.1067824577828373</v>
      </c>
      <c r="AA41" s="20">
        <v>3700000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73800</v>
      </c>
      <c r="F43" s="22">
        <v>73800</v>
      </c>
      <c r="G43" s="22">
        <v>1157</v>
      </c>
      <c r="H43" s="22"/>
      <c r="I43" s="22"/>
      <c r="J43" s="22">
        <v>1157</v>
      </c>
      <c r="K43" s="22"/>
      <c r="L43" s="22">
        <v>4972</v>
      </c>
      <c r="M43" s="22">
        <v>6178</v>
      </c>
      <c r="N43" s="22">
        <v>11150</v>
      </c>
      <c r="O43" s="22"/>
      <c r="P43" s="22"/>
      <c r="Q43" s="22">
        <v>5450</v>
      </c>
      <c r="R43" s="22">
        <v>5450</v>
      </c>
      <c r="S43" s="22"/>
      <c r="T43" s="22"/>
      <c r="U43" s="22"/>
      <c r="V43" s="22"/>
      <c r="W43" s="22">
        <v>17757</v>
      </c>
      <c r="X43" s="22">
        <v>55350</v>
      </c>
      <c r="Y43" s="22">
        <v>-37593</v>
      </c>
      <c r="Z43" s="23">
        <v>-67.918699186991873</v>
      </c>
      <c r="AA43" s="20">
        <v>73800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307562</v>
      </c>
      <c r="F44" s="22">
        <v>522562</v>
      </c>
      <c r="G44" s="22">
        <v>27332</v>
      </c>
      <c r="H44" s="22">
        <v>26218</v>
      </c>
      <c r="I44" s="22">
        <v>30080</v>
      </c>
      <c r="J44" s="22">
        <v>83630</v>
      </c>
      <c r="K44" s="22">
        <v>27651</v>
      </c>
      <c r="L44" s="22">
        <v>31479</v>
      </c>
      <c r="M44" s="22">
        <v>153378</v>
      </c>
      <c r="N44" s="22">
        <v>212508</v>
      </c>
      <c r="O44" s="22">
        <v>-85054</v>
      </c>
      <c r="P44" s="22">
        <v>37922</v>
      </c>
      <c r="Q44" s="22">
        <v>38181</v>
      </c>
      <c r="R44" s="22">
        <v>-8951</v>
      </c>
      <c r="S44" s="22"/>
      <c r="T44" s="22"/>
      <c r="U44" s="22"/>
      <c r="V44" s="22"/>
      <c r="W44" s="22">
        <v>287187</v>
      </c>
      <c r="X44" s="22">
        <v>338178</v>
      </c>
      <c r="Y44" s="22">
        <v>-50991</v>
      </c>
      <c r="Z44" s="23">
        <v>-15.078154108191544</v>
      </c>
      <c r="AA44" s="20">
        <v>522562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26119288</v>
      </c>
      <c r="F47" s="31">
        <f t="shared" si="1"/>
        <v>27477148</v>
      </c>
      <c r="G47" s="31">
        <f t="shared" si="1"/>
        <v>2082719</v>
      </c>
      <c r="H47" s="31">
        <f t="shared" si="1"/>
        <v>1988620</v>
      </c>
      <c r="I47" s="31">
        <f t="shared" si="1"/>
        <v>2049662</v>
      </c>
      <c r="J47" s="31">
        <f t="shared" si="1"/>
        <v>6121001</v>
      </c>
      <c r="K47" s="31">
        <f t="shared" si="1"/>
        <v>2061914</v>
      </c>
      <c r="L47" s="31">
        <f t="shared" si="1"/>
        <v>2055357</v>
      </c>
      <c r="M47" s="31">
        <f t="shared" si="1"/>
        <v>2510025</v>
      </c>
      <c r="N47" s="31">
        <f t="shared" si="1"/>
        <v>6627296</v>
      </c>
      <c r="O47" s="31">
        <f t="shared" si="1"/>
        <v>2302931</v>
      </c>
      <c r="P47" s="31">
        <f t="shared" si="1"/>
        <v>2111067</v>
      </c>
      <c r="Q47" s="31">
        <f t="shared" si="1"/>
        <v>2041458</v>
      </c>
      <c r="R47" s="31">
        <f t="shared" si="1"/>
        <v>6455456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19203753</v>
      </c>
      <c r="X47" s="31">
        <f t="shared" si="1"/>
        <v>20268411</v>
      </c>
      <c r="Y47" s="31">
        <f t="shared" si="1"/>
        <v>-1064658</v>
      </c>
      <c r="Z47" s="32">
        <f>+IF(X47&lt;&gt;0,+(Y47/X47)*100,0)</f>
        <v>-5.2527946073325626</v>
      </c>
      <c r="AA47" s="29">
        <f>SUM(AA34:AA46)</f>
        <v>27477148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24592303</v>
      </c>
      <c r="F48" s="41">
        <f t="shared" si="2"/>
        <v>23984443</v>
      </c>
      <c r="G48" s="41">
        <f t="shared" si="2"/>
        <v>14390249</v>
      </c>
      <c r="H48" s="41">
        <f t="shared" si="2"/>
        <v>-680660</v>
      </c>
      <c r="I48" s="41">
        <f t="shared" si="2"/>
        <v>-722781</v>
      </c>
      <c r="J48" s="41">
        <f t="shared" si="2"/>
        <v>12986808</v>
      </c>
      <c r="K48" s="41">
        <f t="shared" si="2"/>
        <v>-743904</v>
      </c>
      <c r="L48" s="41">
        <f t="shared" si="2"/>
        <v>-727511</v>
      </c>
      <c r="M48" s="41">
        <f t="shared" si="2"/>
        <v>10900239</v>
      </c>
      <c r="N48" s="41">
        <f t="shared" si="2"/>
        <v>9428824</v>
      </c>
      <c r="O48" s="41">
        <f t="shared" si="2"/>
        <v>-1007288</v>
      </c>
      <c r="P48" s="41">
        <f t="shared" si="2"/>
        <v>-797725</v>
      </c>
      <c r="Q48" s="41">
        <f t="shared" si="2"/>
        <v>8406459</v>
      </c>
      <c r="R48" s="41">
        <f t="shared" si="2"/>
        <v>6601446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29017078</v>
      </c>
      <c r="X48" s="41">
        <f t="shared" si="2"/>
        <v>18140283</v>
      </c>
      <c r="Y48" s="41">
        <f t="shared" si="2"/>
        <v>10876795</v>
      </c>
      <c r="Z48" s="42">
        <f>+IF(X48&lt;&gt;0,+(Y48/X48)*100,0)</f>
        <v>59.959345727958045</v>
      </c>
      <c r="AA48" s="39">
        <f>+AA32-AA47</f>
        <v>23984443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24592303</v>
      </c>
      <c r="F51" s="50">
        <f t="shared" si="3"/>
        <v>23984443</v>
      </c>
      <c r="G51" s="50">
        <f t="shared" si="3"/>
        <v>14390249</v>
      </c>
      <c r="H51" s="50">
        <f t="shared" si="3"/>
        <v>-680660</v>
      </c>
      <c r="I51" s="50">
        <f t="shared" si="3"/>
        <v>-722781</v>
      </c>
      <c r="J51" s="50">
        <f t="shared" si="3"/>
        <v>12986808</v>
      </c>
      <c r="K51" s="50">
        <f t="shared" si="3"/>
        <v>-743904</v>
      </c>
      <c r="L51" s="50">
        <f t="shared" si="3"/>
        <v>-727511</v>
      </c>
      <c r="M51" s="50">
        <f t="shared" si="3"/>
        <v>10900239</v>
      </c>
      <c r="N51" s="50">
        <f t="shared" si="3"/>
        <v>9428824</v>
      </c>
      <c r="O51" s="50">
        <f t="shared" si="3"/>
        <v>-1007288</v>
      </c>
      <c r="P51" s="50">
        <f t="shared" si="3"/>
        <v>-797725</v>
      </c>
      <c r="Q51" s="50">
        <f t="shared" si="3"/>
        <v>8406459</v>
      </c>
      <c r="R51" s="50">
        <f t="shared" si="3"/>
        <v>6601446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29017078</v>
      </c>
      <c r="X51" s="50">
        <f t="shared" si="3"/>
        <v>18140283</v>
      </c>
      <c r="Y51" s="50">
        <f t="shared" si="3"/>
        <v>10876795</v>
      </c>
      <c r="Z51" s="51">
        <f>+IF(X51&lt;&gt;0,+(Y51/X51)*100,0)</f>
        <v>59.959345727958045</v>
      </c>
      <c r="AA51" s="48">
        <f>SUM(AA48:AA50)</f>
        <v>23984443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24592303</v>
      </c>
      <c r="F53" s="56">
        <f t="shared" si="4"/>
        <v>23984443</v>
      </c>
      <c r="G53" s="56">
        <f t="shared" si="4"/>
        <v>14390249</v>
      </c>
      <c r="H53" s="56">
        <f t="shared" si="4"/>
        <v>-680660</v>
      </c>
      <c r="I53" s="56">
        <f t="shared" si="4"/>
        <v>-722781</v>
      </c>
      <c r="J53" s="56">
        <f t="shared" si="4"/>
        <v>12986808</v>
      </c>
      <c r="K53" s="56">
        <f t="shared" si="4"/>
        <v>-743904</v>
      </c>
      <c r="L53" s="56">
        <f t="shared" si="4"/>
        <v>-727511</v>
      </c>
      <c r="M53" s="56">
        <f t="shared" si="4"/>
        <v>10900239</v>
      </c>
      <c r="N53" s="56">
        <f t="shared" si="4"/>
        <v>9428824</v>
      </c>
      <c r="O53" s="56">
        <f t="shared" si="4"/>
        <v>-1007288</v>
      </c>
      <c r="P53" s="56">
        <f t="shared" si="4"/>
        <v>-797725</v>
      </c>
      <c r="Q53" s="56">
        <f t="shared" si="4"/>
        <v>8406459</v>
      </c>
      <c r="R53" s="56">
        <f t="shared" si="4"/>
        <v>6601446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29017078</v>
      </c>
      <c r="X53" s="56">
        <f t="shared" si="4"/>
        <v>18140283</v>
      </c>
      <c r="Y53" s="56">
        <f t="shared" si="4"/>
        <v>10876795</v>
      </c>
      <c r="Z53" s="57">
        <f>+IF(X53&lt;&gt;0,+(Y53/X53)*100,0)</f>
        <v>59.959345727958045</v>
      </c>
      <c r="AA53" s="54">
        <f>+AA51-AA52</f>
        <v>23984443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24592303</v>
      </c>
      <c r="F56" s="50">
        <f t="shared" si="5"/>
        <v>23984443</v>
      </c>
      <c r="G56" s="50">
        <f t="shared" si="5"/>
        <v>14390249</v>
      </c>
      <c r="H56" s="50">
        <f t="shared" si="5"/>
        <v>-680660</v>
      </c>
      <c r="I56" s="50">
        <f t="shared" si="5"/>
        <v>-722781</v>
      </c>
      <c r="J56" s="50">
        <f t="shared" si="5"/>
        <v>12986808</v>
      </c>
      <c r="K56" s="50">
        <f t="shared" si="5"/>
        <v>-743904</v>
      </c>
      <c r="L56" s="50">
        <f t="shared" si="5"/>
        <v>-727511</v>
      </c>
      <c r="M56" s="50">
        <f t="shared" si="5"/>
        <v>10900239</v>
      </c>
      <c r="N56" s="50">
        <f t="shared" si="5"/>
        <v>9428824</v>
      </c>
      <c r="O56" s="50">
        <f t="shared" si="5"/>
        <v>-1007288</v>
      </c>
      <c r="P56" s="50">
        <f t="shared" si="5"/>
        <v>-797725</v>
      </c>
      <c r="Q56" s="50">
        <f t="shared" si="5"/>
        <v>8406459</v>
      </c>
      <c r="R56" s="50">
        <f t="shared" si="5"/>
        <v>6601446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29017078</v>
      </c>
      <c r="X56" s="50">
        <f t="shared" si="5"/>
        <v>18140283</v>
      </c>
      <c r="Y56" s="50">
        <f t="shared" si="5"/>
        <v>10876795</v>
      </c>
      <c r="Z56" s="51">
        <f>+IF(X56&lt;&gt;0,+(Y56/X56)*100,0)</f>
        <v>59.959345727958045</v>
      </c>
      <c r="AA56" s="48">
        <f>SUM(AA53:AA55)</f>
        <v>23984443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24592303</v>
      </c>
      <c r="F59" s="67">
        <f t="shared" si="6"/>
        <v>23984443</v>
      </c>
      <c r="G59" s="67">
        <f t="shared" si="6"/>
        <v>14390249</v>
      </c>
      <c r="H59" s="67">
        <f t="shared" si="6"/>
        <v>-680660</v>
      </c>
      <c r="I59" s="67">
        <f t="shared" si="6"/>
        <v>-722781</v>
      </c>
      <c r="J59" s="67">
        <f t="shared" si="6"/>
        <v>12986808</v>
      </c>
      <c r="K59" s="67">
        <f t="shared" si="6"/>
        <v>-743904</v>
      </c>
      <c r="L59" s="67">
        <f t="shared" si="6"/>
        <v>-727511</v>
      </c>
      <c r="M59" s="67">
        <f t="shared" si="6"/>
        <v>10900239</v>
      </c>
      <c r="N59" s="67">
        <f t="shared" si="6"/>
        <v>9428824</v>
      </c>
      <c r="O59" s="67">
        <f t="shared" si="6"/>
        <v>-1007288</v>
      </c>
      <c r="P59" s="67">
        <f t="shared" si="6"/>
        <v>-797725</v>
      </c>
      <c r="Q59" s="67">
        <f t="shared" si="6"/>
        <v>8406459</v>
      </c>
      <c r="R59" s="67">
        <f t="shared" si="6"/>
        <v>6601446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29017078</v>
      </c>
      <c r="X59" s="67">
        <f t="shared" si="6"/>
        <v>18140283</v>
      </c>
      <c r="Y59" s="67">
        <f t="shared" si="6"/>
        <v>10876795</v>
      </c>
      <c r="Z59" s="68">
        <f>+IF(X59&lt;&gt;0,+(Y59/X59)*100,0)</f>
        <v>59.959345727958045</v>
      </c>
      <c r="AA59" s="65">
        <f>SUM(AA56:AA58)</f>
        <v>23984443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38567797</v>
      </c>
      <c r="D9" s="20"/>
      <c r="E9" s="21">
        <v>40992520</v>
      </c>
      <c r="F9" s="22">
        <v>40992520</v>
      </c>
      <c r="G9" s="22"/>
      <c r="H9" s="22">
        <v>6687414</v>
      </c>
      <c r="I9" s="22">
        <v>4223544</v>
      </c>
      <c r="J9" s="22">
        <v>10910958</v>
      </c>
      <c r="K9" s="22">
        <v>3806123</v>
      </c>
      <c r="L9" s="22">
        <v>3751016</v>
      </c>
      <c r="M9" s="22">
        <v>3781929</v>
      </c>
      <c r="N9" s="22">
        <v>11339068</v>
      </c>
      <c r="O9" s="22">
        <v>3711817</v>
      </c>
      <c r="P9" s="22">
        <v>3675150</v>
      </c>
      <c r="Q9" s="22">
        <v>2738811</v>
      </c>
      <c r="R9" s="22">
        <v>10125778</v>
      </c>
      <c r="S9" s="22"/>
      <c r="T9" s="22"/>
      <c r="U9" s="22"/>
      <c r="V9" s="22"/>
      <c r="W9" s="22">
        <v>32375804</v>
      </c>
      <c r="X9" s="22">
        <v>31016309</v>
      </c>
      <c r="Y9" s="22">
        <v>1359495</v>
      </c>
      <c r="Z9" s="23">
        <v>4.383161774665064</v>
      </c>
      <c r="AA9" s="20">
        <v>40992520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8593054</v>
      </c>
      <c r="F13" s="22">
        <v>8593054</v>
      </c>
      <c r="G13" s="22"/>
      <c r="H13" s="22">
        <v>1502895</v>
      </c>
      <c r="I13" s="22">
        <v>768621</v>
      </c>
      <c r="J13" s="22">
        <v>2271516</v>
      </c>
      <c r="K13" s="22">
        <v>792350</v>
      </c>
      <c r="L13" s="22">
        <v>802651</v>
      </c>
      <c r="M13" s="22">
        <v>823999</v>
      </c>
      <c r="N13" s="22">
        <v>2419000</v>
      </c>
      <c r="O13" s="22">
        <v>834030</v>
      </c>
      <c r="P13" s="22">
        <v>843709</v>
      </c>
      <c r="Q13" s="22">
        <v>852918</v>
      </c>
      <c r="R13" s="22">
        <v>2530657</v>
      </c>
      <c r="S13" s="22"/>
      <c r="T13" s="22"/>
      <c r="U13" s="22"/>
      <c r="V13" s="22"/>
      <c r="W13" s="22">
        <v>7221173</v>
      </c>
      <c r="X13" s="22">
        <v>6444790</v>
      </c>
      <c r="Y13" s="22">
        <v>776383</v>
      </c>
      <c r="Z13" s="23">
        <v>12.046676462693121</v>
      </c>
      <c r="AA13" s="20">
        <v>8593054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38567797</v>
      </c>
      <c r="D32" s="29">
        <f t="shared" ref="D32:Y32" si="0">SUM(D6:D31)</f>
        <v>0</v>
      </c>
      <c r="E32" s="30">
        <f t="shared" si="0"/>
        <v>49585574</v>
      </c>
      <c r="F32" s="31">
        <f t="shared" si="0"/>
        <v>49585574</v>
      </c>
      <c r="G32" s="31">
        <f t="shared" si="0"/>
        <v>0</v>
      </c>
      <c r="H32" s="31">
        <f t="shared" si="0"/>
        <v>8190309</v>
      </c>
      <c r="I32" s="31">
        <f t="shared" si="0"/>
        <v>4992165</v>
      </c>
      <c r="J32" s="31">
        <f t="shared" si="0"/>
        <v>13182474</v>
      </c>
      <c r="K32" s="31">
        <f t="shared" si="0"/>
        <v>4598473</v>
      </c>
      <c r="L32" s="31">
        <f t="shared" si="0"/>
        <v>4553667</v>
      </c>
      <c r="M32" s="31">
        <f t="shared" si="0"/>
        <v>4605928</v>
      </c>
      <c r="N32" s="31">
        <f t="shared" si="0"/>
        <v>13758068</v>
      </c>
      <c r="O32" s="31">
        <f t="shared" si="0"/>
        <v>4545847</v>
      </c>
      <c r="P32" s="31">
        <f t="shared" si="0"/>
        <v>4518859</v>
      </c>
      <c r="Q32" s="31">
        <f t="shared" si="0"/>
        <v>3591729</v>
      </c>
      <c r="R32" s="31">
        <f t="shared" si="0"/>
        <v>12656435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39596977</v>
      </c>
      <c r="X32" s="31">
        <f t="shared" si="0"/>
        <v>37461099</v>
      </c>
      <c r="Y32" s="31">
        <f t="shared" si="0"/>
        <v>2135878</v>
      </c>
      <c r="Z32" s="32">
        <f>+IF(X32&lt;&gt;0,+(Y32/X32)*100,0)</f>
        <v>5.7015892673090027</v>
      </c>
      <c r="AA32" s="29">
        <f>SUM(AA6:AA31)</f>
        <v>49585574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16630545</v>
      </c>
      <c r="D34" s="20"/>
      <c r="E34" s="21">
        <v>24721399</v>
      </c>
      <c r="F34" s="22">
        <v>17759662</v>
      </c>
      <c r="G34" s="22"/>
      <c r="H34" s="22">
        <v>2417818</v>
      </c>
      <c r="I34" s="22">
        <v>1144727</v>
      </c>
      <c r="J34" s="22">
        <v>3562545</v>
      </c>
      <c r="K34" s="22">
        <v>1205176</v>
      </c>
      <c r="L34" s="22">
        <v>1965636</v>
      </c>
      <c r="M34" s="22"/>
      <c r="N34" s="22">
        <v>3170812</v>
      </c>
      <c r="O34" s="22">
        <v>2554381</v>
      </c>
      <c r="P34" s="22">
        <v>1255595</v>
      </c>
      <c r="Q34" s="22">
        <v>1142638</v>
      </c>
      <c r="R34" s="22">
        <v>4952614</v>
      </c>
      <c r="S34" s="22"/>
      <c r="T34" s="22"/>
      <c r="U34" s="22"/>
      <c r="V34" s="22"/>
      <c r="W34" s="22">
        <v>11685971</v>
      </c>
      <c r="X34" s="22">
        <v>17520452</v>
      </c>
      <c r="Y34" s="22">
        <v>-5834481</v>
      </c>
      <c r="Z34" s="23">
        <v>-33.300973057087795</v>
      </c>
      <c r="AA34" s="20">
        <v>17759662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76301</v>
      </c>
      <c r="D37" s="20"/>
      <c r="E37" s="21">
        <v>95440</v>
      </c>
      <c r="F37" s="22">
        <v>95440</v>
      </c>
      <c r="G37" s="22"/>
      <c r="H37" s="22"/>
      <c r="I37" s="22"/>
      <c r="J37" s="22"/>
      <c r="K37" s="22"/>
      <c r="L37" s="22"/>
      <c r="M37" s="22"/>
      <c r="N37" s="22"/>
      <c r="O37" s="22"/>
      <c r="P37" s="22">
        <v>28750</v>
      </c>
      <c r="Q37" s="22">
        <v>9629</v>
      </c>
      <c r="R37" s="22">
        <v>38379</v>
      </c>
      <c r="S37" s="22"/>
      <c r="T37" s="22"/>
      <c r="U37" s="22"/>
      <c r="V37" s="22"/>
      <c r="W37" s="22">
        <v>38379</v>
      </c>
      <c r="X37" s="22">
        <v>94529</v>
      </c>
      <c r="Y37" s="22">
        <v>-56150</v>
      </c>
      <c r="Z37" s="23">
        <v>-59.399760919929335</v>
      </c>
      <c r="AA37" s="20">
        <v>95440</v>
      </c>
    </row>
    <row r="38" spans="1:27" x14ac:dyDescent="0.25">
      <c r="A38" s="19" t="s">
        <v>64</v>
      </c>
      <c r="B38" s="15" t="s">
        <v>32</v>
      </c>
      <c r="C38" s="20">
        <v>3332198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3370749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2868013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10000</v>
      </c>
      <c r="F41" s="22">
        <v>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</v>
      </c>
      <c r="Y41" s="22">
        <v>-10000</v>
      </c>
      <c r="Z41" s="23">
        <v>-100</v>
      </c>
      <c r="AA41" s="20">
        <v>10000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7355226</v>
      </c>
      <c r="D43" s="20"/>
      <c r="E43" s="21">
        <v>7000000</v>
      </c>
      <c r="F43" s="22">
        <v>7000000</v>
      </c>
      <c r="G43" s="22"/>
      <c r="H43" s="22">
        <v>890646</v>
      </c>
      <c r="I43" s="22">
        <v>300512</v>
      </c>
      <c r="J43" s="22">
        <v>1191158</v>
      </c>
      <c r="K43" s="22">
        <v>114900</v>
      </c>
      <c r="L43" s="22">
        <v>376058</v>
      </c>
      <c r="M43" s="22"/>
      <c r="N43" s="22">
        <v>490958</v>
      </c>
      <c r="O43" s="22">
        <v>169482</v>
      </c>
      <c r="P43" s="22">
        <v>166612</v>
      </c>
      <c r="Q43" s="22">
        <v>93477</v>
      </c>
      <c r="R43" s="22">
        <v>429571</v>
      </c>
      <c r="S43" s="22"/>
      <c r="T43" s="22"/>
      <c r="U43" s="22"/>
      <c r="V43" s="22"/>
      <c r="W43" s="22">
        <v>2111687</v>
      </c>
      <c r="X43" s="22">
        <v>5249997</v>
      </c>
      <c r="Y43" s="22">
        <v>-3138310</v>
      </c>
      <c r="Z43" s="23">
        <v>-59.777367491829047</v>
      </c>
      <c r="AA43" s="20">
        <v>7000000</v>
      </c>
    </row>
    <row r="44" spans="1:27" x14ac:dyDescent="0.25">
      <c r="A44" s="19" t="s">
        <v>69</v>
      </c>
      <c r="B44" s="15" t="s">
        <v>32</v>
      </c>
      <c r="C44" s="20">
        <v>156453</v>
      </c>
      <c r="D44" s="20"/>
      <c r="E44" s="21">
        <v>173689</v>
      </c>
      <c r="F44" s="22">
        <v>161622</v>
      </c>
      <c r="G44" s="22"/>
      <c r="H44" s="22">
        <v>21299</v>
      </c>
      <c r="I44" s="22">
        <v>9914</v>
      </c>
      <c r="J44" s="22">
        <v>31213</v>
      </c>
      <c r="K44" s="22">
        <v>10453</v>
      </c>
      <c r="L44" s="22">
        <v>18208</v>
      </c>
      <c r="M44" s="22"/>
      <c r="N44" s="22">
        <v>28661</v>
      </c>
      <c r="O44" s="22">
        <v>22523</v>
      </c>
      <c r="P44" s="22">
        <v>10755</v>
      </c>
      <c r="Q44" s="22">
        <v>9674</v>
      </c>
      <c r="R44" s="22">
        <v>42952</v>
      </c>
      <c r="S44" s="22"/>
      <c r="T44" s="22"/>
      <c r="U44" s="22"/>
      <c r="V44" s="22"/>
      <c r="W44" s="22">
        <v>102826</v>
      </c>
      <c r="X44" s="22">
        <v>127818</v>
      </c>
      <c r="Y44" s="22">
        <v>-24992</v>
      </c>
      <c r="Z44" s="23">
        <v>-19.552801639831635</v>
      </c>
      <c r="AA44" s="20">
        <v>161622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33789485</v>
      </c>
      <c r="D47" s="29">
        <f t="shared" ref="D47:Y47" si="1">SUM(D34:D46)</f>
        <v>0</v>
      </c>
      <c r="E47" s="30">
        <f t="shared" si="1"/>
        <v>32000528</v>
      </c>
      <c r="F47" s="31">
        <f t="shared" si="1"/>
        <v>25026724</v>
      </c>
      <c r="G47" s="31">
        <f t="shared" si="1"/>
        <v>0</v>
      </c>
      <c r="H47" s="31">
        <f t="shared" si="1"/>
        <v>3329763</v>
      </c>
      <c r="I47" s="31">
        <f t="shared" si="1"/>
        <v>1455153</v>
      </c>
      <c r="J47" s="31">
        <f t="shared" si="1"/>
        <v>4784916</v>
      </c>
      <c r="K47" s="31">
        <f t="shared" si="1"/>
        <v>1330529</v>
      </c>
      <c r="L47" s="31">
        <f t="shared" si="1"/>
        <v>2359902</v>
      </c>
      <c r="M47" s="31">
        <f t="shared" si="1"/>
        <v>0</v>
      </c>
      <c r="N47" s="31">
        <f t="shared" si="1"/>
        <v>3690431</v>
      </c>
      <c r="O47" s="31">
        <f t="shared" si="1"/>
        <v>2746386</v>
      </c>
      <c r="P47" s="31">
        <f t="shared" si="1"/>
        <v>1461712</v>
      </c>
      <c r="Q47" s="31">
        <f t="shared" si="1"/>
        <v>1255418</v>
      </c>
      <c r="R47" s="31">
        <f t="shared" si="1"/>
        <v>5463516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13938863</v>
      </c>
      <c r="X47" s="31">
        <f t="shared" si="1"/>
        <v>23002796</v>
      </c>
      <c r="Y47" s="31">
        <f t="shared" si="1"/>
        <v>-9063933</v>
      </c>
      <c r="Z47" s="32">
        <f>+IF(X47&lt;&gt;0,+(Y47/X47)*100,0)</f>
        <v>-39.403614238895138</v>
      </c>
      <c r="AA47" s="29">
        <f>SUM(AA34:AA46)</f>
        <v>25026724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4778312</v>
      </c>
      <c r="D48" s="39">
        <f t="shared" si="2"/>
        <v>0</v>
      </c>
      <c r="E48" s="40">
        <f t="shared" si="2"/>
        <v>17585046</v>
      </c>
      <c r="F48" s="41">
        <f t="shared" si="2"/>
        <v>24558850</v>
      </c>
      <c r="G48" s="41">
        <f t="shared" si="2"/>
        <v>0</v>
      </c>
      <c r="H48" s="41">
        <f t="shared" si="2"/>
        <v>4860546</v>
      </c>
      <c r="I48" s="41">
        <f t="shared" si="2"/>
        <v>3537012</v>
      </c>
      <c r="J48" s="41">
        <f t="shared" si="2"/>
        <v>8397558</v>
      </c>
      <c r="K48" s="41">
        <f t="shared" si="2"/>
        <v>3267944</v>
      </c>
      <c r="L48" s="41">
        <f t="shared" si="2"/>
        <v>2193765</v>
      </c>
      <c r="M48" s="41">
        <f t="shared" si="2"/>
        <v>4605928</v>
      </c>
      <c r="N48" s="41">
        <f t="shared" si="2"/>
        <v>10067637</v>
      </c>
      <c r="O48" s="41">
        <f t="shared" si="2"/>
        <v>1799461</v>
      </c>
      <c r="P48" s="41">
        <f t="shared" si="2"/>
        <v>3057147</v>
      </c>
      <c r="Q48" s="41">
        <f t="shared" si="2"/>
        <v>2336311</v>
      </c>
      <c r="R48" s="41">
        <f t="shared" si="2"/>
        <v>7192919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25658114</v>
      </c>
      <c r="X48" s="41">
        <f t="shared" si="2"/>
        <v>14458303</v>
      </c>
      <c r="Y48" s="41">
        <f t="shared" si="2"/>
        <v>11199811</v>
      </c>
      <c r="Z48" s="42">
        <f>+IF(X48&lt;&gt;0,+(Y48/X48)*100,0)</f>
        <v>77.462832256316659</v>
      </c>
      <c r="AA48" s="39">
        <f>+AA32-AA47</f>
        <v>24558850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4778312</v>
      </c>
      <c r="D51" s="48">
        <f t="shared" si="3"/>
        <v>0</v>
      </c>
      <c r="E51" s="49">
        <f t="shared" si="3"/>
        <v>17585046</v>
      </c>
      <c r="F51" s="50">
        <f t="shared" si="3"/>
        <v>24558850</v>
      </c>
      <c r="G51" s="50">
        <f t="shared" si="3"/>
        <v>0</v>
      </c>
      <c r="H51" s="50">
        <f t="shared" si="3"/>
        <v>4860546</v>
      </c>
      <c r="I51" s="50">
        <f t="shared" si="3"/>
        <v>3537012</v>
      </c>
      <c r="J51" s="50">
        <f t="shared" si="3"/>
        <v>8397558</v>
      </c>
      <c r="K51" s="50">
        <f t="shared" si="3"/>
        <v>3267944</v>
      </c>
      <c r="L51" s="50">
        <f t="shared" si="3"/>
        <v>2193765</v>
      </c>
      <c r="M51" s="50">
        <f t="shared" si="3"/>
        <v>4605928</v>
      </c>
      <c r="N51" s="50">
        <f t="shared" si="3"/>
        <v>10067637</v>
      </c>
      <c r="O51" s="50">
        <f t="shared" si="3"/>
        <v>1799461</v>
      </c>
      <c r="P51" s="50">
        <f t="shared" si="3"/>
        <v>3057147</v>
      </c>
      <c r="Q51" s="50">
        <f t="shared" si="3"/>
        <v>2336311</v>
      </c>
      <c r="R51" s="50">
        <f t="shared" si="3"/>
        <v>7192919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25658114</v>
      </c>
      <c r="X51" s="50">
        <f t="shared" si="3"/>
        <v>14458303</v>
      </c>
      <c r="Y51" s="50">
        <f t="shared" si="3"/>
        <v>11199811</v>
      </c>
      <c r="Z51" s="51">
        <f>+IF(X51&lt;&gt;0,+(Y51/X51)*100,0)</f>
        <v>77.462832256316659</v>
      </c>
      <c r="AA51" s="48">
        <f>SUM(AA48:AA50)</f>
        <v>24558850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4778312</v>
      </c>
      <c r="D53" s="54">
        <f>+D51-D52</f>
        <v>0</v>
      </c>
      <c r="E53" s="55">
        <f t="shared" si="4"/>
        <v>17585046</v>
      </c>
      <c r="F53" s="56">
        <f t="shared" si="4"/>
        <v>24558850</v>
      </c>
      <c r="G53" s="56">
        <f t="shared" si="4"/>
        <v>0</v>
      </c>
      <c r="H53" s="56">
        <f t="shared" si="4"/>
        <v>4860546</v>
      </c>
      <c r="I53" s="56">
        <f t="shared" si="4"/>
        <v>3537012</v>
      </c>
      <c r="J53" s="56">
        <f t="shared" si="4"/>
        <v>8397558</v>
      </c>
      <c r="K53" s="56">
        <f t="shared" si="4"/>
        <v>3267944</v>
      </c>
      <c r="L53" s="56">
        <f t="shared" si="4"/>
        <v>2193765</v>
      </c>
      <c r="M53" s="56">
        <f t="shared" si="4"/>
        <v>4605928</v>
      </c>
      <c r="N53" s="56">
        <f t="shared" si="4"/>
        <v>10067637</v>
      </c>
      <c r="O53" s="56">
        <f t="shared" si="4"/>
        <v>1799461</v>
      </c>
      <c r="P53" s="56">
        <f t="shared" si="4"/>
        <v>3057147</v>
      </c>
      <c r="Q53" s="56">
        <f t="shared" si="4"/>
        <v>2336311</v>
      </c>
      <c r="R53" s="56">
        <f t="shared" si="4"/>
        <v>7192919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25658114</v>
      </c>
      <c r="X53" s="56">
        <f t="shared" si="4"/>
        <v>14458303</v>
      </c>
      <c r="Y53" s="56">
        <f t="shared" si="4"/>
        <v>11199811</v>
      </c>
      <c r="Z53" s="57">
        <f>+IF(X53&lt;&gt;0,+(Y53/X53)*100,0)</f>
        <v>77.462832256316659</v>
      </c>
      <c r="AA53" s="54">
        <f>+AA51-AA52</f>
        <v>24558850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4778312</v>
      </c>
      <c r="D56" s="48">
        <f>SUM(D53:D55)</f>
        <v>0</v>
      </c>
      <c r="E56" s="49">
        <f t="shared" si="5"/>
        <v>17585046</v>
      </c>
      <c r="F56" s="50">
        <f t="shared" si="5"/>
        <v>24558850</v>
      </c>
      <c r="G56" s="50">
        <f t="shared" si="5"/>
        <v>0</v>
      </c>
      <c r="H56" s="50">
        <f t="shared" si="5"/>
        <v>4860546</v>
      </c>
      <c r="I56" s="50">
        <f t="shared" si="5"/>
        <v>3537012</v>
      </c>
      <c r="J56" s="50">
        <f t="shared" si="5"/>
        <v>8397558</v>
      </c>
      <c r="K56" s="50">
        <f t="shared" si="5"/>
        <v>3267944</v>
      </c>
      <c r="L56" s="50">
        <f t="shared" si="5"/>
        <v>2193765</v>
      </c>
      <c r="M56" s="50">
        <f t="shared" si="5"/>
        <v>4605928</v>
      </c>
      <c r="N56" s="50">
        <f t="shared" si="5"/>
        <v>10067637</v>
      </c>
      <c r="O56" s="50">
        <f t="shared" si="5"/>
        <v>1799461</v>
      </c>
      <c r="P56" s="50">
        <f t="shared" si="5"/>
        <v>3057147</v>
      </c>
      <c r="Q56" s="50">
        <f t="shared" si="5"/>
        <v>2336311</v>
      </c>
      <c r="R56" s="50">
        <f t="shared" si="5"/>
        <v>7192919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25658114</v>
      </c>
      <c r="X56" s="50">
        <f t="shared" si="5"/>
        <v>14458303</v>
      </c>
      <c r="Y56" s="50">
        <f t="shared" si="5"/>
        <v>11199811</v>
      </c>
      <c r="Z56" s="51">
        <f>+IF(X56&lt;&gt;0,+(Y56/X56)*100,0)</f>
        <v>77.462832256316659</v>
      </c>
      <c r="AA56" s="48">
        <f>SUM(AA53:AA55)</f>
        <v>24558850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4778312</v>
      </c>
      <c r="D59" s="65">
        <f>SUM(D56:D58)</f>
        <v>0</v>
      </c>
      <c r="E59" s="66">
        <f t="shared" si="6"/>
        <v>17585046</v>
      </c>
      <c r="F59" s="67">
        <f t="shared" si="6"/>
        <v>24558850</v>
      </c>
      <c r="G59" s="67">
        <f t="shared" si="6"/>
        <v>0</v>
      </c>
      <c r="H59" s="67">
        <f t="shared" si="6"/>
        <v>4860546</v>
      </c>
      <c r="I59" s="67">
        <f t="shared" si="6"/>
        <v>3537012</v>
      </c>
      <c r="J59" s="67">
        <f t="shared" si="6"/>
        <v>8397558</v>
      </c>
      <c r="K59" s="67">
        <f t="shared" si="6"/>
        <v>3267944</v>
      </c>
      <c r="L59" s="67">
        <f t="shared" si="6"/>
        <v>2193765</v>
      </c>
      <c r="M59" s="67">
        <f t="shared" si="6"/>
        <v>4605928</v>
      </c>
      <c r="N59" s="67">
        <f t="shared" si="6"/>
        <v>10067637</v>
      </c>
      <c r="O59" s="67">
        <f t="shared" si="6"/>
        <v>1799461</v>
      </c>
      <c r="P59" s="67">
        <f t="shared" si="6"/>
        <v>3057147</v>
      </c>
      <c r="Q59" s="67">
        <f t="shared" si="6"/>
        <v>2336311</v>
      </c>
      <c r="R59" s="67">
        <f t="shared" si="6"/>
        <v>7192919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25658114</v>
      </c>
      <c r="X59" s="67">
        <f t="shared" si="6"/>
        <v>14458303</v>
      </c>
      <c r="Y59" s="67">
        <f t="shared" si="6"/>
        <v>11199811</v>
      </c>
      <c r="Z59" s="68">
        <f>+IF(X59&lt;&gt;0,+(Y59/X59)*100,0)</f>
        <v>77.462832256316659</v>
      </c>
      <c r="AA59" s="65">
        <f>SUM(AA56:AA58)</f>
        <v>24558850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45203</v>
      </c>
      <c r="D8" s="20"/>
      <c r="E8" s="21">
        <v>1545650</v>
      </c>
      <c r="F8" s="22"/>
      <c r="G8" s="22"/>
      <c r="H8" s="22"/>
      <c r="I8" s="22"/>
      <c r="J8" s="22"/>
      <c r="K8" s="22"/>
      <c r="L8" s="22">
        <v>8459</v>
      </c>
      <c r="M8" s="22">
        <v>2103</v>
      </c>
      <c r="N8" s="22">
        <v>10562</v>
      </c>
      <c r="O8" s="22">
        <v>3154</v>
      </c>
      <c r="P8" s="22">
        <v>5257</v>
      </c>
      <c r="Q8" s="22"/>
      <c r="R8" s="22">
        <v>8411</v>
      </c>
      <c r="S8" s="22"/>
      <c r="T8" s="22"/>
      <c r="U8" s="22"/>
      <c r="V8" s="22"/>
      <c r="W8" s="22">
        <v>18973</v>
      </c>
      <c r="X8" s="22"/>
      <c r="Y8" s="22">
        <v>18973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1438368</v>
      </c>
      <c r="D9" s="20"/>
      <c r="E9" s="21">
        <v>592803</v>
      </c>
      <c r="F9" s="22">
        <v>2867271</v>
      </c>
      <c r="G9" s="22"/>
      <c r="H9" s="22"/>
      <c r="I9" s="22"/>
      <c r="J9" s="22"/>
      <c r="K9" s="22"/>
      <c r="L9" s="22">
        <v>659363</v>
      </c>
      <c r="M9" s="22">
        <v>347647</v>
      </c>
      <c r="N9" s="22">
        <v>1007010</v>
      </c>
      <c r="O9" s="22">
        <v>346313</v>
      </c>
      <c r="P9" s="22">
        <v>343035</v>
      </c>
      <c r="Q9" s="22">
        <v>346006</v>
      </c>
      <c r="R9" s="22">
        <v>1035354</v>
      </c>
      <c r="S9" s="22"/>
      <c r="T9" s="22"/>
      <c r="U9" s="22"/>
      <c r="V9" s="22"/>
      <c r="W9" s="22">
        <v>2042364</v>
      </c>
      <c r="X9" s="22">
        <v>2150451</v>
      </c>
      <c r="Y9" s="22">
        <v>-108087</v>
      </c>
      <c r="Z9" s="23">
        <v>-5.0262479823999708</v>
      </c>
      <c r="AA9" s="20">
        <v>2867271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1309931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450489</v>
      </c>
      <c r="D28" s="20"/>
      <c r="E28" s="21">
        <v>636000</v>
      </c>
      <c r="F28" s="22">
        <v>789572</v>
      </c>
      <c r="G28" s="22"/>
      <c r="H28" s="22"/>
      <c r="I28" s="22"/>
      <c r="J28" s="22"/>
      <c r="K28" s="22"/>
      <c r="L28" s="22">
        <v>43275</v>
      </c>
      <c r="M28" s="22">
        <v>21638</v>
      </c>
      <c r="N28" s="22">
        <v>64913</v>
      </c>
      <c r="O28" s="22">
        <v>21541</v>
      </c>
      <c r="P28" s="22">
        <v>21541</v>
      </c>
      <c r="Q28" s="22">
        <v>21638</v>
      </c>
      <c r="R28" s="22">
        <v>64720</v>
      </c>
      <c r="S28" s="22"/>
      <c r="T28" s="22"/>
      <c r="U28" s="22"/>
      <c r="V28" s="22"/>
      <c r="W28" s="22">
        <v>129633</v>
      </c>
      <c r="X28" s="22">
        <v>592173</v>
      </c>
      <c r="Y28" s="22">
        <v>-462540</v>
      </c>
      <c r="Z28" s="23">
        <v>-78.1089310049597</v>
      </c>
      <c r="AA28" s="20">
        <v>789572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1934060</v>
      </c>
      <c r="D32" s="29">
        <f t="shared" ref="D32:Y32" si="0">SUM(D6:D31)</f>
        <v>0</v>
      </c>
      <c r="E32" s="30">
        <f t="shared" si="0"/>
        <v>4084384</v>
      </c>
      <c r="F32" s="31">
        <f t="shared" si="0"/>
        <v>3656843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711097</v>
      </c>
      <c r="M32" s="31">
        <f t="shared" si="0"/>
        <v>371388</v>
      </c>
      <c r="N32" s="31">
        <f t="shared" si="0"/>
        <v>1082485</v>
      </c>
      <c r="O32" s="31">
        <f t="shared" si="0"/>
        <v>371008</v>
      </c>
      <c r="P32" s="31">
        <f t="shared" si="0"/>
        <v>369833</v>
      </c>
      <c r="Q32" s="31">
        <f t="shared" si="0"/>
        <v>367644</v>
      </c>
      <c r="R32" s="31">
        <f t="shared" si="0"/>
        <v>1108485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2190970</v>
      </c>
      <c r="X32" s="31">
        <f t="shared" si="0"/>
        <v>2742624</v>
      </c>
      <c r="Y32" s="31">
        <f t="shared" si="0"/>
        <v>-551654</v>
      </c>
      <c r="Z32" s="32">
        <f>+IF(X32&lt;&gt;0,+(Y32/X32)*100,0)</f>
        <v>-20.114095114751422</v>
      </c>
      <c r="AA32" s="29">
        <f>SUM(AA6:AA31)</f>
        <v>3656843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1400283</v>
      </c>
      <c r="D34" s="20"/>
      <c r="E34" s="21">
        <v>1060964</v>
      </c>
      <c r="F34" s="22">
        <v>1115652</v>
      </c>
      <c r="G34" s="22">
        <v>104285</v>
      </c>
      <c r="H34" s="22"/>
      <c r="I34" s="22">
        <v>99204</v>
      </c>
      <c r="J34" s="22">
        <v>203489</v>
      </c>
      <c r="K34" s="22">
        <v>89931</v>
      </c>
      <c r="L34" s="22">
        <v>85729</v>
      </c>
      <c r="M34" s="22">
        <v>98448</v>
      </c>
      <c r="N34" s="22">
        <v>274108</v>
      </c>
      <c r="O34" s="22">
        <v>102668</v>
      </c>
      <c r="P34" s="22">
        <v>86258</v>
      </c>
      <c r="Q34" s="22">
        <v>123927</v>
      </c>
      <c r="R34" s="22">
        <v>312853</v>
      </c>
      <c r="S34" s="22"/>
      <c r="T34" s="22"/>
      <c r="U34" s="22"/>
      <c r="V34" s="22"/>
      <c r="W34" s="22">
        <v>790450</v>
      </c>
      <c r="X34" s="22">
        <v>836739</v>
      </c>
      <c r="Y34" s="22">
        <v>-46289</v>
      </c>
      <c r="Z34" s="23">
        <v>-5.5320715300709065</v>
      </c>
      <c r="AA34" s="20">
        <v>1115652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90287</v>
      </c>
      <c r="D37" s="20"/>
      <c r="E37" s="21">
        <v>105529</v>
      </c>
      <c r="F37" s="22">
        <v>105529</v>
      </c>
      <c r="G37" s="22"/>
      <c r="H37" s="22"/>
      <c r="I37" s="22"/>
      <c r="J37" s="22"/>
      <c r="K37" s="22"/>
      <c r="L37" s="22"/>
      <c r="M37" s="22">
        <v>23790</v>
      </c>
      <c r="N37" s="22">
        <v>23790</v>
      </c>
      <c r="O37" s="22"/>
      <c r="P37" s="22"/>
      <c r="Q37" s="22">
        <v>23868</v>
      </c>
      <c r="R37" s="22">
        <v>23868</v>
      </c>
      <c r="S37" s="22"/>
      <c r="T37" s="22"/>
      <c r="U37" s="22"/>
      <c r="V37" s="22"/>
      <c r="W37" s="22">
        <v>47658</v>
      </c>
      <c r="X37" s="22">
        <v>79146</v>
      </c>
      <c r="Y37" s="22">
        <v>-31488</v>
      </c>
      <c r="Z37" s="23">
        <v>-39.784701690546584</v>
      </c>
      <c r="AA37" s="20">
        <v>105529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897663</v>
      </c>
      <c r="F38" s="22">
        <v>897663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673245</v>
      </c>
      <c r="Y38" s="22">
        <v>-673245</v>
      </c>
      <c r="Z38" s="23">
        <v>-100</v>
      </c>
      <c r="AA38" s="20">
        <v>897663</v>
      </c>
    </row>
    <row r="39" spans="1:27" x14ac:dyDescent="0.25">
      <c r="A39" s="19" t="s">
        <v>65</v>
      </c>
      <c r="B39" s="15" t="s">
        <v>32</v>
      </c>
      <c r="C39" s="20">
        <v>1471969</v>
      </c>
      <c r="D39" s="20"/>
      <c r="E39" s="21">
        <v>1119805</v>
      </c>
      <c r="F39" s="22">
        <v>1119805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839853</v>
      </c>
      <c r="Y39" s="22">
        <v>-839853</v>
      </c>
      <c r="Z39" s="23">
        <v>-100</v>
      </c>
      <c r="AA39" s="20">
        <v>1119805</v>
      </c>
    </row>
    <row r="40" spans="1:27" x14ac:dyDescent="0.25">
      <c r="A40" s="19" t="s">
        <v>40</v>
      </c>
      <c r="B40" s="15" t="s">
        <v>32</v>
      </c>
      <c r="C40" s="20">
        <v>3830154</v>
      </c>
      <c r="D40" s="20"/>
      <c r="E40" s="21">
        <v>3531762</v>
      </c>
      <c r="F40" s="22">
        <v>4000000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2999997</v>
      </c>
      <c r="Y40" s="22">
        <v>-2999997</v>
      </c>
      <c r="Z40" s="23">
        <v>-100</v>
      </c>
      <c r="AA40" s="20">
        <v>4000000</v>
      </c>
    </row>
    <row r="41" spans="1:27" x14ac:dyDescent="0.25">
      <c r="A41" s="19" t="s">
        <v>66</v>
      </c>
      <c r="B41" s="15" t="s">
        <v>32</v>
      </c>
      <c r="C41" s="20">
        <v>479943</v>
      </c>
      <c r="D41" s="20"/>
      <c r="E41" s="21">
        <v>-106000</v>
      </c>
      <c r="F41" s="22">
        <v>4152</v>
      </c>
      <c r="G41" s="22">
        <v>1058</v>
      </c>
      <c r="H41" s="22"/>
      <c r="I41" s="22"/>
      <c r="J41" s="22">
        <v>1058</v>
      </c>
      <c r="K41" s="22">
        <v>500</v>
      </c>
      <c r="L41" s="22">
        <v>2830</v>
      </c>
      <c r="M41" s="22"/>
      <c r="N41" s="22">
        <v>3330</v>
      </c>
      <c r="O41" s="22"/>
      <c r="P41" s="22">
        <v>2384</v>
      </c>
      <c r="Q41" s="22"/>
      <c r="R41" s="22">
        <v>2384</v>
      </c>
      <c r="S41" s="22"/>
      <c r="T41" s="22"/>
      <c r="U41" s="22"/>
      <c r="V41" s="22"/>
      <c r="W41" s="22">
        <v>6772</v>
      </c>
      <c r="X41" s="22">
        <v>3114</v>
      </c>
      <c r="Y41" s="22">
        <v>3658</v>
      </c>
      <c r="Z41" s="23">
        <v>117.46949261400128</v>
      </c>
      <c r="AA41" s="20">
        <v>4152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205074</v>
      </c>
      <c r="Y43" s="22">
        <v>-205074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356327</v>
      </c>
      <c r="D44" s="20"/>
      <c r="E44" s="21">
        <v>5225</v>
      </c>
      <c r="F44" s="22">
        <v>281186</v>
      </c>
      <c r="G44" s="22">
        <v>7459</v>
      </c>
      <c r="H44" s="22"/>
      <c r="I44" s="22">
        <v>830</v>
      </c>
      <c r="J44" s="22">
        <v>8289</v>
      </c>
      <c r="K44" s="22">
        <v>15377</v>
      </c>
      <c r="L44" s="22">
        <v>34767</v>
      </c>
      <c r="M44" s="22">
        <v>11339</v>
      </c>
      <c r="N44" s="22">
        <v>61483</v>
      </c>
      <c r="O44" s="22">
        <v>9959</v>
      </c>
      <c r="P44" s="22">
        <v>20480</v>
      </c>
      <c r="Q44" s="22">
        <v>7660</v>
      </c>
      <c r="R44" s="22">
        <v>38099</v>
      </c>
      <c r="S44" s="22"/>
      <c r="T44" s="22"/>
      <c r="U44" s="22"/>
      <c r="V44" s="22"/>
      <c r="W44" s="22">
        <v>107871</v>
      </c>
      <c r="X44" s="22">
        <v>210897</v>
      </c>
      <c r="Y44" s="22">
        <v>-103026</v>
      </c>
      <c r="Z44" s="23">
        <v>-48.851335011877836</v>
      </c>
      <c r="AA44" s="20">
        <v>281186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7628963</v>
      </c>
      <c r="D47" s="29">
        <f t="shared" ref="D47:Y47" si="1">SUM(D34:D46)</f>
        <v>0</v>
      </c>
      <c r="E47" s="30">
        <f t="shared" si="1"/>
        <v>6888377</v>
      </c>
      <c r="F47" s="31">
        <f t="shared" si="1"/>
        <v>7797416</v>
      </c>
      <c r="G47" s="31">
        <f t="shared" si="1"/>
        <v>112802</v>
      </c>
      <c r="H47" s="31">
        <f t="shared" si="1"/>
        <v>0</v>
      </c>
      <c r="I47" s="31">
        <f t="shared" si="1"/>
        <v>100034</v>
      </c>
      <c r="J47" s="31">
        <f t="shared" si="1"/>
        <v>212836</v>
      </c>
      <c r="K47" s="31">
        <f t="shared" si="1"/>
        <v>105808</v>
      </c>
      <c r="L47" s="31">
        <f t="shared" si="1"/>
        <v>123326</v>
      </c>
      <c r="M47" s="31">
        <f t="shared" si="1"/>
        <v>133577</v>
      </c>
      <c r="N47" s="31">
        <f t="shared" si="1"/>
        <v>362711</v>
      </c>
      <c r="O47" s="31">
        <f t="shared" si="1"/>
        <v>112627</v>
      </c>
      <c r="P47" s="31">
        <f t="shared" si="1"/>
        <v>109122</v>
      </c>
      <c r="Q47" s="31">
        <f t="shared" si="1"/>
        <v>155455</v>
      </c>
      <c r="R47" s="31">
        <f t="shared" si="1"/>
        <v>377204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952751</v>
      </c>
      <c r="X47" s="31">
        <f t="shared" si="1"/>
        <v>5848065</v>
      </c>
      <c r="Y47" s="31">
        <f t="shared" si="1"/>
        <v>-4895314</v>
      </c>
      <c r="Z47" s="32">
        <f>+IF(X47&lt;&gt;0,+(Y47/X47)*100,0)</f>
        <v>-83.708269316432009</v>
      </c>
      <c r="AA47" s="29">
        <f>SUM(AA34:AA46)</f>
        <v>7797416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-5694903</v>
      </c>
      <c r="D48" s="39">
        <f t="shared" si="2"/>
        <v>0</v>
      </c>
      <c r="E48" s="40">
        <f t="shared" si="2"/>
        <v>-2803993</v>
      </c>
      <c r="F48" s="41">
        <f t="shared" si="2"/>
        <v>-4140573</v>
      </c>
      <c r="G48" s="41">
        <f t="shared" si="2"/>
        <v>-112802</v>
      </c>
      <c r="H48" s="41">
        <f t="shared" si="2"/>
        <v>0</v>
      </c>
      <c r="I48" s="41">
        <f t="shared" si="2"/>
        <v>-100034</v>
      </c>
      <c r="J48" s="41">
        <f t="shared" si="2"/>
        <v>-212836</v>
      </c>
      <c r="K48" s="41">
        <f t="shared" si="2"/>
        <v>-105808</v>
      </c>
      <c r="L48" s="41">
        <f t="shared" si="2"/>
        <v>587771</v>
      </c>
      <c r="M48" s="41">
        <f t="shared" si="2"/>
        <v>237811</v>
      </c>
      <c r="N48" s="41">
        <f t="shared" si="2"/>
        <v>719774</v>
      </c>
      <c r="O48" s="41">
        <f t="shared" si="2"/>
        <v>258381</v>
      </c>
      <c r="P48" s="41">
        <f t="shared" si="2"/>
        <v>260711</v>
      </c>
      <c r="Q48" s="41">
        <f t="shared" si="2"/>
        <v>212189</v>
      </c>
      <c r="R48" s="41">
        <f t="shared" si="2"/>
        <v>731281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1238219</v>
      </c>
      <c r="X48" s="41">
        <f t="shared" si="2"/>
        <v>-3105441</v>
      </c>
      <c r="Y48" s="41">
        <f t="shared" si="2"/>
        <v>4343660</v>
      </c>
      <c r="Z48" s="42">
        <f>+IF(X48&lt;&gt;0,+(Y48/X48)*100,0)</f>
        <v>-139.87256560340384</v>
      </c>
      <c r="AA48" s="39">
        <f>+AA32-AA47</f>
        <v>-4140573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-5694903</v>
      </c>
      <c r="D51" s="48">
        <f t="shared" si="3"/>
        <v>0</v>
      </c>
      <c r="E51" s="49">
        <f t="shared" si="3"/>
        <v>-2803993</v>
      </c>
      <c r="F51" s="50">
        <f t="shared" si="3"/>
        <v>-4140573</v>
      </c>
      <c r="G51" s="50">
        <f t="shared" si="3"/>
        <v>-112802</v>
      </c>
      <c r="H51" s="50">
        <f t="shared" si="3"/>
        <v>0</v>
      </c>
      <c r="I51" s="50">
        <f t="shared" si="3"/>
        <v>-100034</v>
      </c>
      <c r="J51" s="50">
        <f t="shared" si="3"/>
        <v>-212836</v>
      </c>
      <c r="K51" s="50">
        <f t="shared" si="3"/>
        <v>-105808</v>
      </c>
      <c r="L51" s="50">
        <f t="shared" si="3"/>
        <v>587771</v>
      </c>
      <c r="M51" s="50">
        <f t="shared" si="3"/>
        <v>237811</v>
      </c>
      <c r="N51" s="50">
        <f t="shared" si="3"/>
        <v>719774</v>
      </c>
      <c r="O51" s="50">
        <f t="shared" si="3"/>
        <v>258381</v>
      </c>
      <c r="P51" s="50">
        <f t="shared" si="3"/>
        <v>260711</v>
      </c>
      <c r="Q51" s="50">
        <f t="shared" si="3"/>
        <v>212189</v>
      </c>
      <c r="R51" s="50">
        <f t="shared" si="3"/>
        <v>731281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1238219</v>
      </c>
      <c r="X51" s="50">
        <f t="shared" si="3"/>
        <v>-3105441</v>
      </c>
      <c r="Y51" s="50">
        <f t="shared" si="3"/>
        <v>4343660</v>
      </c>
      <c r="Z51" s="51">
        <f>+IF(X51&lt;&gt;0,+(Y51/X51)*100,0)</f>
        <v>-139.87256560340384</v>
      </c>
      <c r="AA51" s="48">
        <f>SUM(AA48:AA50)</f>
        <v>-4140573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-5694903</v>
      </c>
      <c r="D53" s="54">
        <f>+D51-D52</f>
        <v>0</v>
      </c>
      <c r="E53" s="55">
        <f t="shared" si="4"/>
        <v>-2803993</v>
      </c>
      <c r="F53" s="56">
        <f t="shared" si="4"/>
        <v>-4140573</v>
      </c>
      <c r="G53" s="56">
        <f t="shared" si="4"/>
        <v>-112802</v>
      </c>
      <c r="H53" s="56">
        <f t="shared" si="4"/>
        <v>0</v>
      </c>
      <c r="I53" s="56">
        <f t="shared" si="4"/>
        <v>-100034</v>
      </c>
      <c r="J53" s="56">
        <f t="shared" si="4"/>
        <v>-212836</v>
      </c>
      <c r="K53" s="56">
        <f t="shared" si="4"/>
        <v>-105808</v>
      </c>
      <c r="L53" s="56">
        <f t="shared" si="4"/>
        <v>587771</v>
      </c>
      <c r="M53" s="56">
        <f t="shared" si="4"/>
        <v>237811</v>
      </c>
      <c r="N53" s="56">
        <f t="shared" si="4"/>
        <v>719774</v>
      </c>
      <c r="O53" s="56">
        <f t="shared" si="4"/>
        <v>258381</v>
      </c>
      <c r="P53" s="56">
        <f t="shared" si="4"/>
        <v>260711</v>
      </c>
      <c r="Q53" s="56">
        <f t="shared" si="4"/>
        <v>212189</v>
      </c>
      <c r="R53" s="56">
        <f t="shared" si="4"/>
        <v>731281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1238219</v>
      </c>
      <c r="X53" s="56">
        <f t="shared" si="4"/>
        <v>-3105441</v>
      </c>
      <c r="Y53" s="56">
        <f t="shared" si="4"/>
        <v>4343660</v>
      </c>
      <c r="Z53" s="57">
        <f>+IF(X53&lt;&gt;0,+(Y53/X53)*100,0)</f>
        <v>-139.87256560340384</v>
      </c>
      <c r="AA53" s="54">
        <f>+AA51-AA52</f>
        <v>-4140573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-5694903</v>
      </c>
      <c r="D56" s="48">
        <f>SUM(D53:D55)</f>
        <v>0</v>
      </c>
      <c r="E56" s="49">
        <f t="shared" si="5"/>
        <v>-2803993</v>
      </c>
      <c r="F56" s="50">
        <f t="shared" si="5"/>
        <v>-4140573</v>
      </c>
      <c r="G56" s="50">
        <f t="shared" si="5"/>
        <v>-112802</v>
      </c>
      <c r="H56" s="50">
        <f t="shared" si="5"/>
        <v>0</v>
      </c>
      <c r="I56" s="50">
        <f t="shared" si="5"/>
        <v>-100034</v>
      </c>
      <c r="J56" s="50">
        <f t="shared" si="5"/>
        <v>-212836</v>
      </c>
      <c r="K56" s="50">
        <f t="shared" si="5"/>
        <v>-105808</v>
      </c>
      <c r="L56" s="50">
        <f t="shared" si="5"/>
        <v>587771</v>
      </c>
      <c r="M56" s="50">
        <f t="shared" si="5"/>
        <v>237811</v>
      </c>
      <c r="N56" s="50">
        <f t="shared" si="5"/>
        <v>719774</v>
      </c>
      <c r="O56" s="50">
        <f t="shared" si="5"/>
        <v>258381</v>
      </c>
      <c r="P56" s="50">
        <f t="shared" si="5"/>
        <v>260711</v>
      </c>
      <c r="Q56" s="50">
        <f t="shared" si="5"/>
        <v>212189</v>
      </c>
      <c r="R56" s="50">
        <f t="shared" si="5"/>
        <v>731281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1238219</v>
      </c>
      <c r="X56" s="50">
        <f t="shared" si="5"/>
        <v>-3105441</v>
      </c>
      <c r="Y56" s="50">
        <f t="shared" si="5"/>
        <v>4343660</v>
      </c>
      <c r="Z56" s="51">
        <f>+IF(X56&lt;&gt;0,+(Y56/X56)*100,0)</f>
        <v>-139.87256560340384</v>
      </c>
      <c r="AA56" s="48">
        <f>SUM(AA53:AA55)</f>
        <v>-4140573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-5694903</v>
      </c>
      <c r="D59" s="65">
        <f>SUM(D56:D58)</f>
        <v>0</v>
      </c>
      <c r="E59" s="66">
        <f t="shared" si="6"/>
        <v>-2803993</v>
      </c>
      <c r="F59" s="67">
        <f t="shared" si="6"/>
        <v>-4140573</v>
      </c>
      <c r="G59" s="67">
        <f t="shared" si="6"/>
        <v>-112802</v>
      </c>
      <c r="H59" s="67">
        <f t="shared" si="6"/>
        <v>0</v>
      </c>
      <c r="I59" s="67">
        <f t="shared" si="6"/>
        <v>-100034</v>
      </c>
      <c r="J59" s="67">
        <f t="shared" si="6"/>
        <v>-212836</v>
      </c>
      <c r="K59" s="67">
        <f t="shared" si="6"/>
        <v>-105808</v>
      </c>
      <c r="L59" s="67">
        <f t="shared" si="6"/>
        <v>587771</v>
      </c>
      <c r="M59" s="67">
        <f t="shared" si="6"/>
        <v>237811</v>
      </c>
      <c r="N59" s="67">
        <f t="shared" si="6"/>
        <v>719774</v>
      </c>
      <c r="O59" s="67">
        <f t="shared" si="6"/>
        <v>258381</v>
      </c>
      <c r="P59" s="67">
        <f t="shared" si="6"/>
        <v>260711</v>
      </c>
      <c r="Q59" s="67">
        <f t="shared" si="6"/>
        <v>212189</v>
      </c>
      <c r="R59" s="67">
        <f t="shared" si="6"/>
        <v>731281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1238219</v>
      </c>
      <c r="X59" s="67">
        <f t="shared" si="6"/>
        <v>-3105441</v>
      </c>
      <c r="Y59" s="67">
        <f t="shared" si="6"/>
        <v>4343660</v>
      </c>
      <c r="Z59" s="68">
        <f>+IF(X59&lt;&gt;0,+(Y59/X59)*100,0)</f>
        <v>-139.87256560340384</v>
      </c>
      <c r="AA59" s="65">
        <f>SUM(AA56:AA58)</f>
        <v>-4140573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16273486</v>
      </c>
      <c r="D9" s="20"/>
      <c r="E9" s="21">
        <v>26639689</v>
      </c>
      <c r="F9" s="22">
        <v>24639689</v>
      </c>
      <c r="G9" s="22">
        <v>1550430</v>
      </c>
      <c r="H9" s="22">
        <v>1454392</v>
      </c>
      <c r="I9" s="22">
        <v>1453060</v>
      </c>
      <c r="J9" s="22">
        <v>4457882</v>
      </c>
      <c r="K9" s="22">
        <v>1447867</v>
      </c>
      <c r="L9" s="22">
        <v>1366471</v>
      </c>
      <c r="M9" s="22">
        <v>1411336</v>
      </c>
      <c r="N9" s="22">
        <v>4225674</v>
      </c>
      <c r="O9" s="22">
        <v>1428888</v>
      </c>
      <c r="P9" s="22">
        <v>1401305</v>
      </c>
      <c r="Q9" s="22">
        <v>-765338</v>
      </c>
      <c r="R9" s="22">
        <v>2064855</v>
      </c>
      <c r="S9" s="22"/>
      <c r="T9" s="22"/>
      <c r="U9" s="22"/>
      <c r="V9" s="22"/>
      <c r="W9" s="22">
        <v>10748411</v>
      </c>
      <c r="X9" s="22">
        <v>18479763</v>
      </c>
      <c r="Y9" s="22">
        <v>-7731352</v>
      </c>
      <c r="Z9" s="23">
        <v>-41.836856890426574</v>
      </c>
      <c r="AA9" s="20">
        <v>24639689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15852750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11889567</v>
      </c>
      <c r="Y25" s="22">
        <v>-11889567</v>
      </c>
      <c r="Z25" s="23">
        <v>-100</v>
      </c>
      <c r="AA25" s="20">
        <v>15852750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16273486</v>
      </c>
      <c r="D32" s="29">
        <f t="shared" ref="D32:Y32" si="0">SUM(D6:D31)</f>
        <v>0</v>
      </c>
      <c r="E32" s="30">
        <f t="shared" si="0"/>
        <v>26639689</v>
      </c>
      <c r="F32" s="31">
        <f t="shared" si="0"/>
        <v>40492439</v>
      </c>
      <c r="G32" s="31">
        <f t="shared" si="0"/>
        <v>1550430</v>
      </c>
      <c r="H32" s="31">
        <f t="shared" si="0"/>
        <v>1454392</v>
      </c>
      <c r="I32" s="31">
        <f t="shared" si="0"/>
        <v>1453060</v>
      </c>
      <c r="J32" s="31">
        <f t="shared" si="0"/>
        <v>4457882</v>
      </c>
      <c r="K32" s="31">
        <f t="shared" si="0"/>
        <v>1447867</v>
      </c>
      <c r="L32" s="31">
        <f t="shared" si="0"/>
        <v>1366471</v>
      </c>
      <c r="M32" s="31">
        <f t="shared" si="0"/>
        <v>1411336</v>
      </c>
      <c r="N32" s="31">
        <f t="shared" si="0"/>
        <v>4225674</v>
      </c>
      <c r="O32" s="31">
        <f t="shared" si="0"/>
        <v>1428888</v>
      </c>
      <c r="P32" s="31">
        <f t="shared" si="0"/>
        <v>1401305</v>
      </c>
      <c r="Q32" s="31">
        <f t="shared" si="0"/>
        <v>-765338</v>
      </c>
      <c r="R32" s="31">
        <f t="shared" si="0"/>
        <v>2064855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10748411</v>
      </c>
      <c r="X32" s="31">
        <f t="shared" si="0"/>
        <v>30369330</v>
      </c>
      <c r="Y32" s="31">
        <f t="shared" si="0"/>
        <v>-19620919</v>
      </c>
      <c r="Z32" s="32">
        <f>+IF(X32&lt;&gt;0,+(Y32/X32)*100,0)</f>
        <v>-64.607678206927844</v>
      </c>
      <c r="AA32" s="29">
        <f>SUM(AA6:AA31)</f>
        <v>40492439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7711583</v>
      </c>
      <c r="D34" s="20"/>
      <c r="E34" s="21">
        <v>7709837</v>
      </c>
      <c r="F34" s="22">
        <v>6397228</v>
      </c>
      <c r="G34" s="22">
        <v>595776</v>
      </c>
      <c r="H34" s="22">
        <v>629528</v>
      </c>
      <c r="I34" s="22">
        <v>583555</v>
      </c>
      <c r="J34" s="22">
        <v>1808859</v>
      </c>
      <c r="K34" s="22">
        <v>652959</v>
      </c>
      <c r="L34" s="22">
        <v>600273</v>
      </c>
      <c r="M34" s="22">
        <v>517385</v>
      </c>
      <c r="N34" s="22">
        <v>1770617</v>
      </c>
      <c r="O34" s="22">
        <v>620979</v>
      </c>
      <c r="P34" s="22">
        <v>530321</v>
      </c>
      <c r="Q34" s="22">
        <v>323683</v>
      </c>
      <c r="R34" s="22">
        <v>1474983</v>
      </c>
      <c r="S34" s="22"/>
      <c r="T34" s="22"/>
      <c r="U34" s="22"/>
      <c r="V34" s="22"/>
      <c r="W34" s="22">
        <v>5054459</v>
      </c>
      <c r="X34" s="22">
        <v>4797945</v>
      </c>
      <c r="Y34" s="22">
        <v>256514</v>
      </c>
      <c r="Z34" s="23">
        <v>5.3463305644395671</v>
      </c>
      <c r="AA34" s="20">
        <v>6397228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21329</v>
      </c>
      <c r="D37" s="20"/>
      <c r="E37" s="21">
        <v>62871</v>
      </c>
      <c r="F37" s="22">
        <v>25000</v>
      </c>
      <c r="G37" s="22"/>
      <c r="H37" s="22"/>
      <c r="I37" s="22"/>
      <c r="J37" s="22"/>
      <c r="K37" s="22">
        <v>294</v>
      </c>
      <c r="L37" s="22"/>
      <c r="M37" s="22"/>
      <c r="N37" s="22">
        <v>294</v>
      </c>
      <c r="O37" s="22">
        <v>732</v>
      </c>
      <c r="P37" s="22">
        <v>21305</v>
      </c>
      <c r="Q37" s="22"/>
      <c r="R37" s="22">
        <v>22037</v>
      </c>
      <c r="S37" s="22"/>
      <c r="T37" s="22"/>
      <c r="U37" s="22"/>
      <c r="V37" s="22"/>
      <c r="W37" s="22">
        <v>22331</v>
      </c>
      <c r="X37" s="22">
        <v>18747</v>
      </c>
      <c r="Y37" s="22">
        <v>3584</v>
      </c>
      <c r="Z37" s="23">
        <v>19.117725502747106</v>
      </c>
      <c r="AA37" s="20">
        <v>25000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4124997</v>
      </c>
      <c r="Y38" s="22">
        <v>-4124997</v>
      </c>
      <c r="Z38" s="23">
        <v>-100</v>
      </c>
      <c r="AA38" s="20">
        <v>5500000</v>
      </c>
    </row>
    <row r="39" spans="1:27" x14ac:dyDescent="0.25">
      <c r="A39" s="19" t="s">
        <v>65</v>
      </c>
      <c r="B39" s="15" t="s">
        <v>32</v>
      </c>
      <c r="C39" s="20">
        <v>6043961</v>
      </c>
      <c r="D39" s="20"/>
      <c r="E39" s="21">
        <v>26587574</v>
      </c>
      <c r="F39" s="22">
        <v>26587574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19940679</v>
      </c>
      <c r="Y39" s="22">
        <v>-19940679</v>
      </c>
      <c r="Z39" s="23">
        <v>-100</v>
      </c>
      <c r="AA39" s="20">
        <v>26587574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743248</v>
      </c>
      <c r="F41" s="22">
        <v>195000</v>
      </c>
      <c r="G41" s="22"/>
      <c r="H41" s="22"/>
      <c r="I41" s="22"/>
      <c r="J41" s="22"/>
      <c r="K41" s="22"/>
      <c r="L41" s="22"/>
      <c r="M41" s="22">
        <v>97000</v>
      </c>
      <c r="N41" s="22">
        <v>97000</v>
      </c>
      <c r="O41" s="22"/>
      <c r="P41" s="22"/>
      <c r="Q41" s="22"/>
      <c r="R41" s="22"/>
      <c r="S41" s="22"/>
      <c r="T41" s="22"/>
      <c r="U41" s="22"/>
      <c r="V41" s="22"/>
      <c r="W41" s="22">
        <v>97000</v>
      </c>
      <c r="X41" s="22">
        <v>146250</v>
      </c>
      <c r="Y41" s="22">
        <v>-49250</v>
      </c>
      <c r="Z41" s="23">
        <v>-33.675213675213676</v>
      </c>
      <c r="AA41" s="20">
        <v>195000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250000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187497</v>
      </c>
      <c r="Y43" s="22">
        <v>-187497</v>
      </c>
      <c r="Z43" s="23">
        <v>-100</v>
      </c>
      <c r="AA43" s="20">
        <v>250000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1785157</v>
      </c>
      <c r="F44" s="22">
        <v>1500000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>
        <v>4726</v>
      </c>
      <c r="R44" s="22">
        <v>4726</v>
      </c>
      <c r="S44" s="22"/>
      <c r="T44" s="22"/>
      <c r="U44" s="22"/>
      <c r="V44" s="22"/>
      <c r="W44" s="22">
        <v>4726</v>
      </c>
      <c r="X44" s="22">
        <v>1125000</v>
      </c>
      <c r="Y44" s="22">
        <v>-1120274</v>
      </c>
      <c r="Z44" s="23">
        <v>-99.579911111111102</v>
      </c>
      <c r="AA44" s="20">
        <v>1500000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13776873</v>
      </c>
      <c r="D47" s="29">
        <f t="shared" ref="D47:Y47" si="1">SUM(D34:D46)</f>
        <v>0</v>
      </c>
      <c r="E47" s="30">
        <f t="shared" si="1"/>
        <v>42301138</v>
      </c>
      <c r="F47" s="31">
        <f t="shared" si="1"/>
        <v>40454802</v>
      </c>
      <c r="G47" s="31">
        <f t="shared" si="1"/>
        <v>595776</v>
      </c>
      <c r="H47" s="31">
        <f t="shared" si="1"/>
        <v>629528</v>
      </c>
      <c r="I47" s="31">
        <f t="shared" si="1"/>
        <v>583555</v>
      </c>
      <c r="J47" s="31">
        <f t="shared" si="1"/>
        <v>1808859</v>
      </c>
      <c r="K47" s="31">
        <f t="shared" si="1"/>
        <v>653253</v>
      </c>
      <c r="L47" s="31">
        <f t="shared" si="1"/>
        <v>600273</v>
      </c>
      <c r="M47" s="31">
        <f t="shared" si="1"/>
        <v>614385</v>
      </c>
      <c r="N47" s="31">
        <f t="shared" si="1"/>
        <v>1867911</v>
      </c>
      <c r="O47" s="31">
        <f t="shared" si="1"/>
        <v>621711</v>
      </c>
      <c r="P47" s="31">
        <f t="shared" si="1"/>
        <v>551626</v>
      </c>
      <c r="Q47" s="31">
        <f t="shared" si="1"/>
        <v>328409</v>
      </c>
      <c r="R47" s="31">
        <f t="shared" si="1"/>
        <v>1501746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5178516</v>
      </c>
      <c r="X47" s="31">
        <f t="shared" si="1"/>
        <v>30341115</v>
      </c>
      <c r="Y47" s="31">
        <f t="shared" si="1"/>
        <v>-25162599</v>
      </c>
      <c r="Z47" s="32">
        <f>+IF(X47&lt;&gt;0,+(Y47/X47)*100,0)</f>
        <v>-82.932347740022081</v>
      </c>
      <c r="AA47" s="29">
        <f>SUM(AA34:AA46)</f>
        <v>40454802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2496613</v>
      </c>
      <c r="D48" s="39">
        <f t="shared" si="2"/>
        <v>0</v>
      </c>
      <c r="E48" s="40">
        <f t="shared" si="2"/>
        <v>-15661449</v>
      </c>
      <c r="F48" s="41">
        <f t="shared" si="2"/>
        <v>37637</v>
      </c>
      <c r="G48" s="41">
        <f t="shared" si="2"/>
        <v>954654</v>
      </c>
      <c r="H48" s="41">
        <f t="shared" si="2"/>
        <v>824864</v>
      </c>
      <c r="I48" s="41">
        <f t="shared" si="2"/>
        <v>869505</v>
      </c>
      <c r="J48" s="41">
        <f t="shared" si="2"/>
        <v>2649023</v>
      </c>
      <c r="K48" s="41">
        <f t="shared" si="2"/>
        <v>794614</v>
      </c>
      <c r="L48" s="41">
        <f t="shared" si="2"/>
        <v>766198</v>
      </c>
      <c r="M48" s="41">
        <f t="shared" si="2"/>
        <v>796951</v>
      </c>
      <c r="N48" s="41">
        <f t="shared" si="2"/>
        <v>2357763</v>
      </c>
      <c r="O48" s="41">
        <f t="shared" si="2"/>
        <v>807177</v>
      </c>
      <c r="P48" s="41">
        <f t="shared" si="2"/>
        <v>849679</v>
      </c>
      <c r="Q48" s="41">
        <f t="shared" si="2"/>
        <v>-1093747</v>
      </c>
      <c r="R48" s="41">
        <f t="shared" si="2"/>
        <v>563109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5569895</v>
      </c>
      <c r="X48" s="41">
        <f t="shared" si="2"/>
        <v>28215</v>
      </c>
      <c r="Y48" s="41">
        <f t="shared" si="2"/>
        <v>5541680</v>
      </c>
      <c r="Z48" s="42">
        <f>+IF(X48&lt;&gt;0,+(Y48/X48)*100,0)</f>
        <v>19640.900230373914</v>
      </c>
      <c r="AA48" s="39">
        <f>+AA32-AA47</f>
        <v>37637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2496613</v>
      </c>
      <c r="D51" s="48">
        <f t="shared" si="3"/>
        <v>0</v>
      </c>
      <c r="E51" s="49">
        <f t="shared" si="3"/>
        <v>-15661449</v>
      </c>
      <c r="F51" s="50">
        <f t="shared" si="3"/>
        <v>37637</v>
      </c>
      <c r="G51" s="50">
        <f t="shared" si="3"/>
        <v>954654</v>
      </c>
      <c r="H51" s="50">
        <f t="shared" si="3"/>
        <v>824864</v>
      </c>
      <c r="I51" s="50">
        <f t="shared" si="3"/>
        <v>869505</v>
      </c>
      <c r="J51" s="50">
        <f t="shared" si="3"/>
        <v>2649023</v>
      </c>
      <c r="K51" s="50">
        <f t="shared" si="3"/>
        <v>794614</v>
      </c>
      <c r="L51" s="50">
        <f t="shared" si="3"/>
        <v>766198</v>
      </c>
      <c r="M51" s="50">
        <f t="shared" si="3"/>
        <v>796951</v>
      </c>
      <c r="N51" s="50">
        <f t="shared" si="3"/>
        <v>2357763</v>
      </c>
      <c r="O51" s="50">
        <f t="shared" si="3"/>
        <v>807177</v>
      </c>
      <c r="P51" s="50">
        <f t="shared" si="3"/>
        <v>849679</v>
      </c>
      <c r="Q51" s="50">
        <f t="shared" si="3"/>
        <v>-1093747</v>
      </c>
      <c r="R51" s="50">
        <f t="shared" si="3"/>
        <v>563109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5569895</v>
      </c>
      <c r="X51" s="50">
        <f t="shared" si="3"/>
        <v>28215</v>
      </c>
      <c r="Y51" s="50">
        <f t="shared" si="3"/>
        <v>5541680</v>
      </c>
      <c r="Z51" s="51">
        <f>+IF(X51&lt;&gt;0,+(Y51/X51)*100,0)</f>
        <v>19640.900230373914</v>
      </c>
      <c r="AA51" s="48">
        <f>SUM(AA48:AA50)</f>
        <v>37637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2496613</v>
      </c>
      <c r="D53" s="54">
        <f>+D51-D52</f>
        <v>0</v>
      </c>
      <c r="E53" s="55">
        <f t="shared" si="4"/>
        <v>-15661449</v>
      </c>
      <c r="F53" s="56">
        <f t="shared" si="4"/>
        <v>37637</v>
      </c>
      <c r="G53" s="56">
        <f t="shared" si="4"/>
        <v>954654</v>
      </c>
      <c r="H53" s="56">
        <f t="shared" si="4"/>
        <v>824864</v>
      </c>
      <c r="I53" s="56">
        <f t="shared" si="4"/>
        <v>869505</v>
      </c>
      <c r="J53" s="56">
        <f t="shared" si="4"/>
        <v>2649023</v>
      </c>
      <c r="K53" s="56">
        <f t="shared" si="4"/>
        <v>794614</v>
      </c>
      <c r="L53" s="56">
        <f t="shared" si="4"/>
        <v>766198</v>
      </c>
      <c r="M53" s="56">
        <f t="shared" si="4"/>
        <v>796951</v>
      </c>
      <c r="N53" s="56">
        <f t="shared" si="4"/>
        <v>2357763</v>
      </c>
      <c r="O53" s="56">
        <f t="shared" si="4"/>
        <v>807177</v>
      </c>
      <c r="P53" s="56">
        <f t="shared" si="4"/>
        <v>849679</v>
      </c>
      <c r="Q53" s="56">
        <f t="shared" si="4"/>
        <v>-1093747</v>
      </c>
      <c r="R53" s="56">
        <f t="shared" si="4"/>
        <v>563109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5569895</v>
      </c>
      <c r="X53" s="56">
        <f t="shared" si="4"/>
        <v>28215</v>
      </c>
      <c r="Y53" s="56">
        <f t="shared" si="4"/>
        <v>5541680</v>
      </c>
      <c r="Z53" s="57">
        <f>+IF(X53&lt;&gt;0,+(Y53/X53)*100,0)</f>
        <v>19640.900230373914</v>
      </c>
      <c r="AA53" s="54">
        <f>+AA51-AA52</f>
        <v>37637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2496613</v>
      </c>
      <c r="D56" s="48">
        <f>SUM(D53:D55)</f>
        <v>0</v>
      </c>
      <c r="E56" s="49">
        <f t="shared" si="5"/>
        <v>-15661449</v>
      </c>
      <c r="F56" s="50">
        <f t="shared" si="5"/>
        <v>37637</v>
      </c>
      <c r="G56" s="50">
        <f t="shared" si="5"/>
        <v>954654</v>
      </c>
      <c r="H56" s="50">
        <f t="shared" si="5"/>
        <v>824864</v>
      </c>
      <c r="I56" s="50">
        <f t="shared" si="5"/>
        <v>869505</v>
      </c>
      <c r="J56" s="50">
        <f t="shared" si="5"/>
        <v>2649023</v>
      </c>
      <c r="K56" s="50">
        <f t="shared" si="5"/>
        <v>794614</v>
      </c>
      <c r="L56" s="50">
        <f t="shared" si="5"/>
        <v>766198</v>
      </c>
      <c r="M56" s="50">
        <f t="shared" si="5"/>
        <v>796951</v>
      </c>
      <c r="N56" s="50">
        <f t="shared" si="5"/>
        <v>2357763</v>
      </c>
      <c r="O56" s="50">
        <f t="shared" si="5"/>
        <v>807177</v>
      </c>
      <c r="P56" s="50">
        <f t="shared" si="5"/>
        <v>849679</v>
      </c>
      <c r="Q56" s="50">
        <f t="shared" si="5"/>
        <v>-1093747</v>
      </c>
      <c r="R56" s="50">
        <f t="shared" si="5"/>
        <v>563109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5569895</v>
      </c>
      <c r="X56" s="50">
        <f t="shared" si="5"/>
        <v>28215</v>
      </c>
      <c r="Y56" s="50">
        <f t="shared" si="5"/>
        <v>5541680</v>
      </c>
      <c r="Z56" s="51">
        <f>+IF(X56&lt;&gt;0,+(Y56/X56)*100,0)</f>
        <v>19640.900230373914</v>
      </c>
      <c r="AA56" s="48">
        <f>SUM(AA53:AA55)</f>
        <v>37637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2496613</v>
      </c>
      <c r="D59" s="65">
        <f>SUM(D56:D58)</f>
        <v>0</v>
      </c>
      <c r="E59" s="66">
        <f t="shared" si="6"/>
        <v>-15661449</v>
      </c>
      <c r="F59" s="67">
        <f t="shared" si="6"/>
        <v>37637</v>
      </c>
      <c r="G59" s="67">
        <f t="shared" si="6"/>
        <v>954654</v>
      </c>
      <c r="H59" s="67">
        <f t="shared" si="6"/>
        <v>824864</v>
      </c>
      <c r="I59" s="67">
        <f t="shared" si="6"/>
        <v>869505</v>
      </c>
      <c r="J59" s="67">
        <f t="shared" si="6"/>
        <v>2649023</v>
      </c>
      <c r="K59" s="67">
        <f t="shared" si="6"/>
        <v>794614</v>
      </c>
      <c r="L59" s="67">
        <f t="shared" si="6"/>
        <v>766198</v>
      </c>
      <c r="M59" s="67">
        <f t="shared" si="6"/>
        <v>796951</v>
      </c>
      <c r="N59" s="67">
        <f t="shared" si="6"/>
        <v>2357763</v>
      </c>
      <c r="O59" s="67">
        <f t="shared" si="6"/>
        <v>807177</v>
      </c>
      <c r="P59" s="67">
        <f t="shared" si="6"/>
        <v>849679</v>
      </c>
      <c r="Q59" s="67">
        <f t="shared" si="6"/>
        <v>-1093747</v>
      </c>
      <c r="R59" s="67">
        <f t="shared" si="6"/>
        <v>563109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5569895</v>
      </c>
      <c r="X59" s="67">
        <f t="shared" si="6"/>
        <v>28215</v>
      </c>
      <c r="Y59" s="67">
        <f t="shared" si="6"/>
        <v>5541680</v>
      </c>
      <c r="Z59" s="68">
        <f>+IF(X59&lt;&gt;0,+(Y59/X59)*100,0)</f>
        <v>19640.900230373914</v>
      </c>
      <c r="AA59" s="65">
        <f>SUM(AA56:AA58)</f>
        <v>37637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1776256</v>
      </c>
      <c r="D9" s="20"/>
      <c r="E9" s="21">
        <v>1891196</v>
      </c>
      <c r="F9" s="22">
        <v>1891196</v>
      </c>
      <c r="G9" s="22"/>
      <c r="H9" s="22">
        <v>156134</v>
      </c>
      <c r="I9" s="22">
        <v>313136</v>
      </c>
      <c r="J9" s="22">
        <v>469270</v>
      </c>
      <c r="K9" s="22">
        <v>156417</v>
      </c>
      <c r="L9" s="22">
        <v>156171</v>
      </c>
      <c r="M9" s="22"/>
      <c r="N9" s="22">
        <v>312588</v>
      </c>
      <c r="O9" s="22">
        <v>310554</v>
      </c>
      <c r="P9" s="22">
        <v>154571</v>
      </c>
      <c r="Q9" s="22">
        <v>144271</v>
      </c>
      <c r="R9" s="22">
        <v>609396</v>
      </c>
      <c r="S9" s="22"/>
      <c r="T9" s="22"/>
      <c r="U9" s="22"/>
      <c r="V9" s="22"/>
      <c r="W9" s="22">
        <v>1391254</v>
      </c>
      <c r="X9" s="22">
        <v>1418400</v>
      </c>
      <c r="Y9" s="22">
        <v>-27146</v>
      </c>
      <c r="Z9" s="23">
        <v>-1.9138465877044559</v>
      </c>
      <c r="AA9" s="20">
        <v>1891196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913349</v>
      </c>
      <c r="D13" s="20"/>
      <c r="E13" s="21">
        <v>403890</v>
      </c>
      <c r="F13" s="22">
        <v>403890</v>
      </c>
      <c r="G13" s="22"/>
      <c r="H13" s="22">
        <v>73882</v>
      </c>
      <c r="I13" s="22">
        <v>145999</v>
      </c>
      <c r="J13" s="22">
        <v>219881</v>
      </c>
      <c r="K13" s="22">
        <v>77614</v>
      </c>
      <c r="L13" s="22">
        <v>78171</v>
      </c>
      <c r="M13" s="22"/>
      <c r="N13" s="22">
        <v>155785</v>
      </c>
      <c r="O13" s="22">
        <v>159844</v>
      </c>
      <c r="P13" s="22">
        <v>74080</v>
      </c>
      <c r="Q13" s="22">
        <v>79338</v>
      </c>
      <c r="R13" s="22">
        <v>313262</v>
      </c>
      <c r="S13" s="22"/>
      <c r="T13" s="22"/>
      <c r="U13" s="22"/>
      <c r="V13" s="22"/>
      <c r="W13" s="22">
        <v>688928</v>
      </c>
      <c r="X13" s="22">
        <v>302922</v>
      </c>
      <c r="Y13" s="22">
        <v>386006</v>
      </c>
      <c r="Z13" s="23">
        <v>127.42752259657601</v>
      </c>
      <c r="AA13" s="20">
        <v>403890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2689605</v>
      </c>
      <c r="D32" s="29">
        <f t="shared" ref="D32:Y32" si="0">SUM(D6:D31)</f>
        <v>0</v>
      </c>
      <c r="E32" s="30">
        <f t="shared" si="0"/>
        <v>2295086</v>
      </c>
      <c r="F32" s="31">
        <f t="shared" si="0"/>
        <v>2295086</v>
      </c>
      <c r="G32" s="31">
        <f t="shared" si="0"/>
        <v>0</v>
      </c>
      <c r="H32" s="31">
        <f t="shared" si="0"/>
        <v>230016</v>
      </c>
      <c r="I32" s="31">
        <f t="shared" si="0"/>
        <v>459135</v>
      </c>
      <c r="J32" s="31">
        <f t="shared" si="0"/>
        <v>689151</v>
      </c>
      <c r="K32" s="31">
        <f t="shared" si="0"/>
        <v>234031</v>
      </c>
      <c r="L32" s="31">
        <f t="shared" si="0"/>
        <v>234342</v>
      </c>
      <c r="M32" s="31">
        <f t="shared" si="0"/>
        <v>0</v>
      </c>
      <c r="N32" s="31">
        <f t="shared" si="0"/>
        <v>468373</v>
      </c>
      <c r="O32" s="31">
        <f t="shared" si="0"/>
        <v>470398</v>
      </c>
      <c r="P32" s="31">
        <f t="shared" si="0"/>
        <v>228651</v>
      </c>
      <c r="Q32" s="31">
        <f t="shared" si="0"/>
        <v>223609</v>
      </c>
      <c r="R32" s="31">
        <f t="shared" si="0"/>
        <v>922658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2080182</v>
      </c>
      <c r="X32" s="31">
        <f t="shared" si="0"/>
        <v>1721322</v>
      </c>
      <c r="Y32" s="31">
        <f t="shared" si="0"/>
        <v>358860</v>
      </c>
      <c r="Z32" s="32">
        <f>+IF(X32&lt;&gt;0,+(Y32/X32)*100,0)</f>
        <v>20.847929672658573</v>
      </c>
      <c r="AA32" s="29">
        <f>SUM(AA6:AA31)</f>
        <v>2295086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3879624</v>
      </c>
      <c r="D34" s="20"/>
      <c r="E34" s="21">
        <v>4555351</v>
      </c>
      <c r="F34" s="22">
        <v>4555351</v>
      </c>
      <c r="G34" s="22"/>
      <c r="H34" s="22">
        <v>355040</v>
      </c>
      <c r="I34" s="22">
        <v>698535</v>
      </c>
      <c r="J34" s="22">
        <v>1053575</v>
      </c>
      <c r="K34" s="22">
        <v>364384</v>
      </c>
      <c r="L34" s="22">
        <v>333596</v>
      </c>
      <c r="M34" s="22"/>
      <c r="N34" s="22">
        <v>697980</v>
      </c>
      <c r="O34" s="22">
        <v>369241</v>
      </c>
      <c r="P34" s="22">
        <v>361379</v>
      </c>
      <c r="Q34" s="22">
        <v>354823</v>
      </c>
      <c r="R34" s="22">
        <v>1085443</v>
      </c>
      <c r="S34" s="22"/>
      <c r="T34" s="22"/>
      <c r="U34" s="22"/>
      <c r="V34" s="22"/>
      <c r="W34" s="22">
        <v>2836998</v>
      </c>
      <c r="X34" s="22">
        <v>3416517</v>
      </c>
      <c r="Y34" s="22">
        <v>-579519</v>
      </c>
      <c r="Z34" s="23">
        <v>-16.962274737693388</v>
      </c>
      <c r="AA34" s="20">
        <v>4555351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1623806</v>
      </c>
      <c r="D37" s="20"/>
      <c r="E37" s="21">
        <v>616462</v>
      </c>
      <c r="F37" s="22">
        <v>616462</v>
      </c>
      <c r="G37" s="22"/>
      <c r="H37" s="22">
        <v>25000</v>
      </c>
      <c r="I37" s="22">
        <v>50000</v>
      </c>
      <c r="J37" s="22">
        <v>75000</v>
      </c>
      <c r="K37" s="22">
        <v>30000</v>
      </c>
      <c r="L37" s="22">
        <v>67391</v>
      </c>
      <c r="M37" s="22"/>
      <c r="N37" s="22">
        <v>97391</v>
      </c>
      <c r="O37" s="22">
        <v>112805</v>
      </c>
      <c r="P37" s="22">
        <v>182974</v>
      </c>
      <c r="Q37" s="22">
        <v>30000</v>
      </c>
      <c r="R37" s="22">
        <v>325779</v>
      </c>
      <c r="S37" s="22"/>
      <c r="T37" s="22"/>
      <c r="U37" s="22"/>
      <c r="V37" s="22"/>
      <c r="W37" s="22">
        <v>498170</v>
      </c>
      <c r="X37" s="22">
        <v>462348</v>
      </c>
      <c r="Y37" s="22">
        <v>35822</v>
      </c>
      <c r="Z37" s="23">
        <v>7.7478436156315151</v>
      </c>
      <c r="AA37" s="20">
        <v>616462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1088329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2607654</v>
      </c>
      <c r="D40" s="20"/>
      <c r="E40" s="21">
        <v>2344332</v>
      </c>
      <c r="F40" s="22">
        <v>2344332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1758249</v>
      </c>
      <c r="Y40" s="22">
        <v>-1758249</v>
      </c>
      <c r="Z40" s="23">
        <v>-100</v>
      </c>
      <c r="AA40" s="20">
        <v>2344332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42857</v>
      </c>
      <c r="D44" s="20"/>
      <c r="E44" s="21">
        <v>29963</v>
      </c>
      <c r="F44" s="22">
        <v>29963</v>
      </c>
      <c r="G44" s="22"/>
      <c r="H44" s="22">
        <v>4058</v>
      </c>
      <c r="I44" s="22">
        <v>7827</v>
      </c>
      <c r="J44" s="22">
        <v>11885</v>
      </c>
      <c r="K44" s="22">
        <v>3981</v>
      </c>
      <c r="L44" s="22">
        <v>3717</v>
      </c>
      <c r="M44" s="22"/>
      <c r="N44" s="22">
        <v>7698</v>
      </c>
      <c r="O44" s="22">
        <v>4502</v>
      </c>
      <c r="P44" s="22">
        <v>4535</v>
      </c>
      <c r="Q44" s="22">
        <v>3908</v>
      </c>
      <c r="R44" s="22">
        <v>12945</v>
      </c>
      <c r="S44" s="22"/>
      <c r="T44" s="22"/>
      <c r="U44" s="22"/>
      <c r="V44" s="22"/>
      <c r="W44" s="22">
        <v>32528</v>
      </c>
      <c r="X44" s="22">
        <v>22473</v>
      </c>
      <c r="Y44" s="22">
        <v>10055</v>
      </c>
      <c r="Z44" s="23">
        <v>44.742579984870737</v>
      </c>
      <c r="AA44" s="20">
        <v>29963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9242270</v>
      </c>
      <c r="D47" s="29">
        <f t="shared" ref="D47:Y47" si="1">SUM(D34:D46)</f>
        <v>0</v>
      </c>
      <c r="E47" s="30">
        <f t="shared" si="1"/>
        <v>7546108</v>
      </c>
      <c r="F47" s="31">
        <f t="shared" si="1"/>
        <v>7546108</v>
      </c>
      <c r="G47" s="31">
        <f t="shared" si="1"/>
        <v>0</v>
      </c>
      <c r="H47" s="31">
        <f t="shared" si="1"/>
        <v>384098</v>
      </c>
      <c r="I47" s="31">
        <f t="shared" si="1"/>
        <v>756362</v>
      </c>
      <c r="J47" s="31">
        <f t="shared" si="1"/>
        <v>1140460</v>
      </c>
      <c r="K47" s="31">
        <f t="shared" si="1"/>
        <v>398365</v>
      </c>
      <c r="L47" s="31">
        <f t="shared" si="1"/>
        <v>404704</v>
      </c>
      <c r="M47" s="31">
        <f t="shared" si="1"/>
        <v>0</v>
      </c>
      <c r="N47" s="31">
        <f t="shared" si="1"/>
        <v>803069</v>
      </c>
      <c r="O47" s="31">
        <f t="shared" si="1"/>
        <v>486548</v>
      </c>
      <c r="P47" s="31">
        <f t="shared" si="1"/>
        <v>548888</v>
      </c>
      <c r="Q47" s="31">
        <f t="shared" si="1"/>
        <v>388731</v>
      </c>
      <c r="R47" s="31">
        <f t="shared" si="1"/>
        <v>1424167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3367696</v>
      </c>
      <c r="X47" s="31">
        <f t="shared" si="1"/>
        <v>5659587</v>
      </c>
      <c r="Y47" s="31">
        <f t="shared" si="1"/>
        <v>-2291891</v>
      </c>
      <c r="Z47" s="32">
        <f>+IF(X47&lt;&gt;0,+(Y47/X47)*100,0)</f>
        <v>-40.495728751938962</v>
      </c>
      <c r="AA47" s="29">
        <f>SUM(AA34:AA46)</f>
        <v>7546108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-6552665</v>
      </c>
      <c r="D48" s="39">
        <f t="shared" si="2"/>
        <v>0</v>
      </c>
      <c r="E48" s="40">
        <f t="shared" si="2"/>
        <v>-5251022</v>
      </c>
      <c r="F48" s="41">
        <f t="shared" si="2"/>
        <v>-5251022</v>
      </c>
      <c r="G48" s="41">
        <f t="shared" si="2"/>
        <v>0</v>
      </c>
      <c r="H48" s="41">
        <f t="shared" si="2"/>
        <v>-154082</v>
      </c>
      <c r="I48" s="41">
        <f t="shared" si="2"/>
        <v>-297227</v>
      </c>
      <c r="J48" s="41">
        <f t="shared" si="2"/>
        <v>-451309</v>
      </c>
      <c r="K48" s="41">
        <f t="shared" si="2"/>
        <v>-164334</v>
      </c>
      <c r="L48" s="41">
        <f t="shared" si="2"/>
        <v>-170362</v>
      </c>
      <c r="M48" s="41">
        <f t="shared" si="2"/>
        <v>0</v>
      </c>
      <c r="N48" s="41">
        <f t="shared" si="2"/>
        <v>-334696</v>
      </c>
      <c r="O48" s="41">
        <f t="shared" si="2"/>
        <v>-16150</v>
      </c>
      <c r="P48" s="41">
        <f t="shared" si="2"/>
        <v>-320237</v>
      </c>
      <c r="Q48" s="41">
        <f t="shared" si="2"/>
        <v>-165122</v>
      </c>
      <c r="R48" s="41">
        <f t="shared" si="2"/>
        <v>-501509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-1287514</v>
      </c>
      <c r="X48" s="41">
        <f t="shared" si="2"/>
        <v>-3938265</v>
      </c>
      <c r="Y48" s="41">
        <f t="shared" si="2"/>
        <v>2650751</v>
      </c>
      <c r="Z48" s="42">
        <f>+IF(X48&lt;&gt;0,+(Y48/X48)*100,0)</f>
        <v>-67.307583415539582</v>
      </c>
      <c r="AA48" s="39">
        <f>+AA32-AA47</f>
        <v>-5251022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-6552665</v>
      </c>
      <c r="D51" s="48">
        <f t="shared" si="3"/>
        <v>0</v>
      </c>
      <c r="E51" s="49">
        <f t="shared" si="3"/>
        <v>-5251022</v>
      </c>
      <c r="F51" s="50">
        <f t="shared" si="3"/>
        <v>-5251022</v>
      </c>
      <c r="G51" s="50">
        <f t="shared" si="3"/>
        <v>0</v>
      </c>
      <c r="H51" s="50">
        <f t="shared" si="3"/>
        <v>-154082</v>
      </c>
      <c r="I51" s="50">
        <f t="shared" si="3"/>
        <v>-297227</v>
      </c>
      <c r="J51" s="50">
        <f t="shared" si="3"/>
        <v>-451309</v>
      </c>
      <c r="K51" s="50">
        <f t="shared" si="3"/>
        <v>-164334</v>
      </c>
      <c r="L51" s="50">
        <f t="shared" si="3"/>
        <v>-170362</v>
      </c>
      <c r="M51" s="50">
        <f t="shared" si="3"/>
        <v>0</v>
      </c>
      <c r="N51" s="50">
        <f t="shared" si="3"/>
        <v>-334696</v>
      </c>
      <c r="O51" s="50">
        <f t="shared" si="3"/>
        <v>-16150</v>
      </c>
      <c r="P51" s="50">
        <f t="shared" si="3"/>
        <v>-320237</v>
      </c>
      <c r="Q51" s="50">
        <f t="shared" si="3"/>
        <v>-165122</v>
      </c>
      <c r="R51" s="50">
        <f t="shared" si="3"/>
        <v>-501509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-1287514</v>
      </c>
      <c r="X51" s="50">
        <f t="shared" si="3"/>
        <v>-3938265</v>
      </c>
      <c r="Y51" s="50">
        <f t="shared" si="3"/>
        <v>2650751</v>
      </c>
      <c r="Z51" s="51">
        <f>+IF(X51&lt;&gt;0,+(Y51/X51)*100,0)</f>
        <v>-67.307583415539582</v>
      </c>
      <c r="AA51" s="48">
        <f>SUM(AA48:AA50)</f>
        <v>-5251022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-6552665</v>
      </c>
      <c r="D53" s="54">
        <f>+D51-D52</f>
        <v>0</v>
      </c>
      <c r="E53" s="55">
        <f t="shared" si="4"/>
        <v>-5251022</v>
      </c>
      <c r="F53" s="56">
        <f t="shared" si="4"/>
        <v>-5251022</v>
      </c>
      <c r="G53" s="56">
        <f t="shared" si="4"/>
        <v>0</v>
      </c>
      <c r="H53" s="56">
        <f t="shared" si="4"/>
        <v>-154082</v>
      </c>
      <c r="I53" s="56">
        <f t="shared" si="4"/>
        <v>-297227</v>
      </c>
      <c r="J53" s="56">
        <f t="shared" si="4"/>
        <v>-451309</v>
      </c>
      <c r="K53" s="56">
        <f t="shared" si="4"/>
        <v>-164334</v>
      </c>
      <c r="L53" s="56">
        <f t="shared" si="4"/>
        <v>-170362</v>
      </c>
      <c r="M53" s="56">
        <f t="shared" si="4"/>
        <v>0</v>
      </c>
      <c r="N53" s="56">
        <f t="shared" si="4"/>
        <v>-334696</v>
      </c>
      <c r="O53" s="56">
        <f t="shared" si="4"/>
        <v>-16150</v>
      </c>
      <c r="P53" s="56">
        <f t="shared" si="4"/>
        <v>-320237</v>
      </c>
      <c r="Q53" s="56">
        <f t="shared" si="4"/>
        <v>-165122</v>
      </c>
      <c r="R53" s="56">
        <f t="shared" si="4"/>
        <v>-501509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-1287514</v>
      </c>
      <c r="X53" s="56">
        <f t="shared" si="4"/>
        <v>-3938265</v>
      </c>
      <c r="Y53" s="56">
        <f t="shared" si="4"/>
        <v>2650751</v>
      </c>
      <c r="Z53" s="57">
        <f>+IF(X53&lt;&gt;0,+(Y53/X53)*100,0)</f>
        <v>-67.307583415539582</v>
      </c>
      <c r="AA53" s="54">
        <f>+AA51-AA52</f>
        <v>-5251022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-6552665</v>
      </c>
      <c r="D56" s="48">
        <f>SUM(D53:D55)</f>
        <v>0</v>
      </c>
      <c r="E56" s="49">
        <f t="shared" si="5"/>
        <v>-5251022</v>
      </c>
      <c r="F56" s="50">
        <f t="shared" si="5"/>
        <v>-5251022</v>
      </c>
      <c r="G56" s="50">
        <f t="shared" si="5"/>
        <v>0</v>
      </c>
      <c r="H56" s="50">
        <f t="shared" si="5"/>
        <v>-154082</v>
      </c>
      <c r="I56" s="50">
        <f t="shared" si="5"/>
        <v>-297227</v>
      </c>
      <c r="J56" s="50">
        <f t="shared" si="5"/>
        <v>-451309</v>
      </c>
      <c r="K56" s="50">
        <f t="shared" si="5"/>
        <v>-164334</v>
      </c>
      <c r="L56" s="50">
        <f t="shared" si="5"/>
        <v>-170362</v>
      </c>
      <c r="M56" s="50">
        <f t="shared" si="5"/>
        <v>0</v>
      </c>
      <c r="N56" s="50">
        <f t="shared" si="5"/>
        <v>-334696</v>
      </c>
      <c r="O56" s="50">
        <f t="shared" si="5"/>
        <v>-16150</v>
      </c>
      <c r="P56" s="50">
        <f t="shared" si="5"/>
        <v>-320237</v>
      </c>
      <c r="Q56" s="50">
        <f t="shared" si="5"/>
        <v>-165122</v>
      </c>
      <c r="R56" s="50">
        <f t="shared" si="5"/>
        <v>-501509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-1287514</v>
      </c>
      <c r="X56" s="50">
        <f t="shared" si="5"/>
        <v>-3938265</v>
      </c>
      <c r="Y56" s="50">
        <f t="shared" si="5"/>
        <v>2650751</v>
      </c>
      <c r="Z56" s="51">
        <f>+IF(X56&lt;&gt;0,+(Y56/X56)*100,0)</f>
        <v>-67.307583415539582</v>
      </c>
      <c r="AA56" s="48">
        <f>SUM(AA53:AA55)</f>
        <v>-5251022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-6552665</v>
      </c>
      <c r="D59" s="65">
        <f>SUM(D56:D58)</f>
        <v>0</v>
      </c>
      <c r="E59" s="66">
        <f t="shared" si="6"/>
        <v>-5251022</v>
      </c>
      <c r="F59" s="67">
        <f t="shared" si="6"/>
        <v>-5251022</v>
      </c>
      <c r="G59" s="67">
        <f t="shared" si="6"/>
        <v>0</v>
      </c>
      <c r="H59" s="67">
        <f t="shared" si="6"/>
        <v>-154082</v>
      </c>
      <c r="I59" s="67">
        <f t="shared" si="6"/>
        <v>-297227</v>
      </c>
      <c r="J59" s="67">
        <f t="shared" si="6"/>
        <v>-451309</v>
      </c>
      <c r="K59" s="67">
        <f t="shared" si="6"/>
        <v>-164334</v>
      </c>
      <c r="L59" s="67">
        <f t="shared" si="6"/>
        <v>-170362</v>
      </c>
      <c r="M59" s="67">
        <f t="shared" si="6"/>
        <v>0</v>
      </c>
      <c r="N59" s="67">
        <f t="shared" si="6"/>
        <v>-334696</v>
      </c>
      <c r="O59" s="67">
        <f t="shared" si="6"/>
        <v>-16150</v>
      </c>
      <c r="P59" s="67">
        <f t="shared" si="6"/>
        <v>-320237</v>
      </c>
      <c r="Q59" s="67">
        <f t="shared" si="6"/>
        <v>-165122</v>
      </c>
      <c r="R59" s="67">
        <f t="shared" si="6"/>
        <v>-501509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-1287514</v>
      </c>
      <c r="X59" s="67">
        <f t="shared" si="6"/>
        <v>-3938265</v>
      </c>
      <c r="Y59" s="67">
        <f t="shared" si="6"/>
        <v>2650751</v>
      </c>
      <c r="Z59" s="68">
        <f>+IF(X59&lt;&gt;0,+(Y59/X59)*100,0)</f>
        <v>-67.307583415539582</v>
      </c>
      <c r="AA59" s="65">
        <f>SUM(AA56:AA58)</f>
        <v>-5251022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6612739</v>
      </c>
      <c r="D9" s="20"/>
      <c r="E9" s="21">
        <v>6247436</v>
      </c>
      <c r="F9" s="22">
        <v>6247436</v>
      </c>
      <c r="G9" s="22">
        <v>812669</v>
      </c>
      <c r="H9" s="22">
        <v>811252</v>
      </c>
      <c r="I9" s="22">
        <v>812373</v>
      </c>
      <c r="J9" s="22">
        <v>2436294</v>
      </c>
      <c r="K9" s="22">
        <v>812076</v>
      </c>
      <c r="L9" s="22">
        <v>812622</v>
      </c>
      <c r="M9" s="22">
        <v>812608</v>
      </c>
      <c r="N9" s="22">
        <v>2437306</v>
      </c>
      <c r="O9" s="22">
        <v>812846</v>
      </c>
      <c r="P9" s="22"/>
      <c r="Q9" s="22">
        <v>1602818</v>
      </c>
      <c r="R9" s="22">
        <v>2415664</v>
      </c>
      <c r="S9" s="22"/>
      <c r="T9" s="22"/>
      <c r="U9" s="22"/>
      <c r="V9" s="22"/>
      <c r="W9" s="22">
        <v>7289264</v>
      </c>
      <c r="X9" s="22">
        <v>4685571</v>
      </c>
      <c r="Y9" s="22">
        <v>2603693</v>
      </c>
      <c r="Z9" s="23">
        <v>55.568318140948023</v>
      </c>
      <c r="AA9" s="20">
        <v>6247436</v>
      </c>
    </row>
    <row r="10" spans="1:27" x14ac:dyDescent="0.25">
      <c r="A10" s="19" t="s">
        <v>38</v>
      </c>
      <c r="B10" s="15" t="s">
        <v>32</v>
      </c>
      <c r="C10" s="20">
        <v>1350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3476515</v>
      </c>
      <c r="D25" s="20"/>
      <c r="E25" s="21">
        <v>3631669</v>
      </c>
      <c r="F25" s="22">
        <v>3631669</v>
      </c>
      <c r="G25" s="22">
        <v>-2373</v>
      </c>
      <c r="H25" s="22">
        <v>-491494</v>
      </c>
      <c r="I25" s="22">
        <v>-246448</v>
      </c>
      <c r="J25" s="22">
        <v>-740315</v>
      </c>
      <c r="K25" s="22">
        <v>-246333</v>
      </c>
      <c r="L25" s="22">
        <v>-246264</v>
      </c>
      <c r="M25" s="22">
        <v>-390361</v>
      </c>
      <c r="N25" s="22">
        <v>-882958</v>
      </c>
      <c r="O25" s="22">
        <v>-278321</v>
      </c>
      <c r="P25" s="22"/>
      <c r="Q25" s="22">
        <v>-565415</v>
      </c>
      <c r="R25" s="22">
        <v>-843736</v>
      </c>
      <c r="S25" s="22"/>
      <c r="T25" s="22"/>
      <c r="U25" s="22"/>
      <c r="V25" s="22"/>
      <c r="W25" s="22">
        <v>-2467009</v>
      </c>
      <c r="X25" s="22">
        <v>2723742</v>
      </c>
      <c r="Y25" s="22">
        <v>-5190751</v>
      </c>
      <c r="Z25" s="23">
        <v>-190.57425409601939</v>
      </c>
      <c r="AA25" s="20">
        <v>3631669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10090604</v>
      </c>
      <c r="D32" s="29">
        <f t="shared" ref="D32:Y32" si="0">SUM(D6:D31)</f>
        <v>0</v>
      </c>
      <c r="E32" s="30">
        <f t="shared" si="0"/>
        <v>9879105</v>
      </c>
      <c r="F32" s="31">
        <f t="shared" si="0"/>
        <v>9879105</v>
      </c>
      <c r="G32" s="31">
        <f t="shared" si="0"/>
        <v>810296</v>
      </c>
      <c r="H32" s="31">
        <f t="shared" si="0"/>
        <v>319758</v>
      </c>
      <c r="I32" s="31">
        <f t="shared" si="0"/>
        <v>565925</v>
      </c>
      <c r="J32" s="31">
        <f t="shared" si="0"/>
        <v>1695979</v>
      </c>
      <c r="K32" s="31">
        <f t="shared" si="0"/>
        <v>565743</v>
      </c>
      <c r="L32" s="31">
        <f t="shared" si="0"/>
        <v>566358</v>
      </c>
      <c r="M32" s="31">
        <f t="shared" si="0"/>
        <v>422247</v>
      </c>
      <c r="N32" s="31">
        <f t="shared" si="0"/>
        <v>1554348</v>
      </c>
      <c r="O32" s="31">
        <f t="shared" si="0"/>
        <v>534525</v>
      </c>
      <c r="P32" s="31">
        <f t="shared" si="0"/>
        <v>0</v>
      </c>
      <c r="Q32" s="31">
        <f t="shared" si="0"/>
        <v>1037403</v>
      </c>
      <c r="R32" s="31">
        <f t="shared" si="0"/>
        <v>1571928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4822255</v>
      </c>
      <c r="X32" s="31">
        <f t="shared" si="0"/>
        <v>7409313</v>
      </c>
      <c r="Y32" s="31">
        <f t="shared" si="0"/>
        <v>-2587058</v>
      </c>
      <c r="Z32" s="32">
        <f>+IF(X32&lt;&gt;0,+(Y32/X32)*100,0)</f>
        <v>-34.916300607087322</v>
      </c>
      <c r="AA32" s="29">
        <f>SUM(AA6:AA31)</f>
        <v>9879105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6948566</v>
      </c>
      <c r="D34" s="20"/>
      <c r="E34" s="21">
        <v>7423510</v>
      </c>
      <c r="F34" s="22">
        <v>7244821</v>
      </c>
      <c r="G34" s="22">
        <v>591505</v>
      </c>
      <c r="H34" s="22">
        <v>625565</v>
      </c>
      <c r="I34" s="22">
        <v>614293</v>
      </c>
      <c r="J34" s="22">
        <v>1831363</v>
      </c>
      <c r="K34" s="22">
        <v>609478</v>
      </c>
      <c r="L34" s="22">
        <v>782188</v>
      </c>
      <c r="M34" s="22">
        <v>602680</v>
      </c>
      <c r="N34" s="22">
        <v>1994346</v>
      </c>
      <c r="O34" s="22">
        <v>694099</v>
      </c>
      <c r="P34" s="22"/>
      <c r="Q34" s="22">
        <v>1148039</v>
      </c>
      <c r="R34" s="22">
        <v>1842138</v>
      </c>
      <c r="S34" s="22"/>
      <c r="T34" s="22"/>
      <c r="U34" s="22"/>
      <c r="V34" s="22"/>
      <c r="W34" s="22">
        <v>5667847</v>
      </c>
      <c r="X34" s="22">
        <v>5468612</v>
      </c>
      <c r="Y34" s="22">
        <v>199235</v>
      </c>
      <c r="Z34" s="23">
        <v>3.6432462204303393</v>
      </c>
      <c r="AA34" s="20">
        <v>7244821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742770</v>
      </c>
      <c r="D37" s="20"/>
      <c r="E37" s="21">
        <v>750000</v>
      </c>
      <c r="F37" s="22">
        <v>579297</v>
      </c>
      <c r="G37" s="22"/>
      <c r="H37" s="22"/>
      <c r="I37" s="22"/>
      <c r="J37" s="22"/>
      <c r="K37" s="22">
        <v>117721</v>
      </c>
      <c r="L37" s="22"/>
      <c r="M37" s="22">
        <v>244137</v>
      </c>
      <c r="N37" s="22">
        <v>361858</v>
      </c>
      <c r="O37" s="22">
        <v>357869</v>
      </c>
      <c r="P37" s="22"/>
      <c r="Q37" s="22">
        <v>-140430</v>
      </c>
      <c r="R37" s="22">
        <v>217439</v>
      </c>
      <c r="S37" s="22"/>
      <c r="T37" s="22"/>
      <c r="U37" s="22"/>
      <c r="V37" s="22"/>
      <c r="W37" s="22">
        <v>579297</v>
      </c>
      <c r="X37" s="22">
        <v>434466</v>
      </c>
      <c r="Y37" s="22">
        <v>144831</v>
      </c>
      <c r="Z37" s="23">
        <v>33.335404841805804</v>
      </c>
      <c r="AA37" s="20">
        <v>579297</v>
      </c>
    </row>
    <row r="38" spans="1:27" x14ac:dyDescent="0.25">
      <c r="A38" s="19" t="s">
        <v>64</v>
      </c>
      <c r="B38" s="15" t="s">
        <v>32</v>
      </c>
      <c r="C38" s="20">
        <v>517936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200044</v>
      </c>
      <c r="F39" s="22">
        <v>200044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150039</v>
      </c>
      <c r="Y39" s="22">
        <v>-150039</v>
      </c>
      <c r="Z39" s="23">
        <v>-100</v>
      </c>
      <c r="AA39" s="20">
        <v>200044</v>
      </c>
    </row>
    <row r="40" spans="1:27" x14ac:dyDescent="0.25">
      <c r="A40" s="19" t="s">
        <v>40</v>
      </c>
      <c r="B40" s="15" t="s">
        <v>32</v>
      </c>
      <c r="C40" s="20">
        <v>1777220</v>
      </c>
      <c r="D40" s="20"/>
      <c r="E40" s="21">
        <v>2044268</v>
      </c>
      <c r="F40" s="22">
        <v>2044268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1533204</v>
      </c>
      <c r="Y40" s="22">
        <v>-1533204</v>
      </c>
      <c r="Z40" s="23">
        <v>-100</v>
      </c>
      <c r="AA40" s="20">
        <v>2044268</v>
      </c>
    </row>
    <row r="41" spans="1:27" x14ac:dyDescent="0.25">
      <c r="A41" s="19" t="s">
        <v>66</v>
      </c>
      <c r="B41" s="15" t="s">
        <v>32</v>
      </c>
      <c r="C41" s="20">
        <v>2356757</v>
      </c>
      <c r="D41" s="20"/>
      <c r="E41" s="21">
        <v>1832015</v>
      </c>
      <c r="F41" s="22">
        <v>2032015</v>
      </c>
      <c r="G41" s="22">
        <v>68609</v>
      </c>
      <c r="H41" s="22">
        <v>716596</v>
      </c>
      <c r="I41" s="22">
        <v>191616</v>
      </c>
      <c r="J41" s="22">
        <v>976821</v>
      </c>
      <c r="K41" s="22">
        <v>418291</v>
      </c>
      <c r="L41" s="22">
        <v>94072</v>
      </c>
      <c r="M41" s="22">
        <v>114732</v>
      </c>
      <c r="N41" s="22">
        <v>627095</v>
      </c>
      <c r="O41" s="22">
        <v>64368</v>
      </c>
      <c r="P41" s="22"/>
      <c r="Q41" s="22">
        <v>85571</v>
      </c>
      <c r="R41" s="22">
        <v>149939</v>
      </c>
      <c r="S41" s="22"/>
      <c r="T41" s="22"/>
      <c r="U41" s="22"/>
      <c r="V41" s="22"/>
      <c r="W41" s="22">
        <v>1753855</v>
      </c>
      <c r="X41" s="22">
        <v>1454030</v>
      </c>
      <c r="Y41" s="22">
        <v>299825</v>
      </c>
      <c r="Z41" s="23">
        <v>20.62027606032888</v>
      </c>
      <c r="AA41" s="20">
        <v>2032015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886699</v>
      </c>
      <c r="D43" s="20"/>
      <c r="E43" s="21">
        <v>1524674</v>
      </c>
      <c r="F43" s="22">
        <v>1524674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1143513</v>
      </c>
      <c r="Y43" s="22">
        <v>-1143513</v>
      </c>
      <c r="Z43" s="23">
        <v>-100</v>
      </c>
      <c r="AA43" s="20">
        <v>1524674</v>
      </c>
    </row>
    <row r="44" spans="1:27" x14ac:dyDescent="0.25">
      <c r="A44" s="19" t="s">
        <v>69</v>
      </c>
      <c r="B44" s="15" t="s">
        <v>32</v>
      </c>
      <c r="C44" s="20">
        <v>-957536</v>
      </c>
      <c r="D44" s="20"/>
      <c r="E44" s="21">
        <v>202517</v>
      </c>
      <c r="F44" s="22">
        <v>239338</v>
      </c>
      <c r="G44" s="22">
        <v>16001</v>
      </c>
      <c r="H44" s="22">
        <v>18093</v>
      </c>
      <c r="I44" s="22">
        <v>62283</v>
      </c>
      <c r="J44" s="22">
        <v>96377</v>
      </c>
      <c r="K44" s="22">
        <v>12939</v>
      </c>
      <c r="L44" s="22">
        <v>15604</v>
      </c>
      <c r="M44" s="22">
        <v>19979</v>
      </c>
      <c r="N44" s="22">
        <v>48522</v>
      </c>
      <c r="O44" s="22">
        <v>13813</v>
      </c>
      <c r="P44" s="22"/>
      <c r="Q44" s="22">
        <v>19264</v>
      </c>
      <c r="R44" s="22">
        <v>33077</v>
      </c>
      <c r="S44" s="22"/>
      <c r="T44" s="22"/>
      <c r="U44" s="22"/>
      <c r="V44" s="22"/>
      <c r="W44" s="22">
        <v>177976</v>
      </c>
      <c r="X44" s="22">
        <v>171918</v>
      </c>
      <c r="Y44" s="22">
        <v>6058</v>
      </c>
      <c r="Z44" s="23">
        <v>3.5237729615281701</v>
      </c>
      <c r="AA44" s="20">
        <v>239338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12272412</v>
      </c>
      <c r="D47" s="29">
        <f t="shared" ref="D47:Y47" si="1">SUM(D34:D46)</f>
        <v>0</v>
      </c>
      <c r="E47" s="30">
        <f t="shared" si="1"/>
        <v>13977028</v>
      </c>
      <c r="F47" s="31">
        <f t="shared" si="1"/>
        <v>13864457</v>
      </c>
      <c r="G47" s="31">
        <f t="shared" si="1"/>
        <v>676115</v>
      </c>
      <c r="H47" s="31">
        <f t="shared" si="1"/>
        <v>1360254</v>
      </c>
      <c r="I47" s="31">
        <f t="shared" si="1"/>
        <v>868192</v>
      </c>
      <c r="J47" s="31">
        <f t="shared" si="1"/>
        <v>2904561</v>
      </c>
      <c r="K47" s="31">
        <f t="shared" si="1"/>
        <v>1158429</v>
      </c>
      <c r="L47" s="31">
        <f t="shared" si="1"/>
        <v>891864</v>
      </c>
      <c r="M47" s="31">
        <f t="shared" si="1"/>
        <v>981528</v>
      </c>
      <c r="N47" s="31">
        <f t="shared" si="1"/>
        <v>3031821</v>
      </c>
      <c r="O47" s="31">
        <f t="shared" si="1"/>
        <v>1130149</v>
      </c>
      <c r="P47" s="31">
        <f t="shared" si="1"/>
        <v>0</v>
      </c>
      <c r="Q47" s="31">
        <f t="shared" si="1"/>
        <v>1112444</v>
      </c>
      <c r="R47" s="31">
        <f t="shared" si="1"/>
        <v>2242593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8178975</v>
      </c>
      <c r="X47" s="31">
        <f t="shared" si="1"/>
        <v>10355782</v>
      </c>
      <c r="Y47" s="31">
        <f t="shared" si="1"/>
        <v>-2176807</v>
      </c>
      <c r="Z47" s="32">
        <f>+IF(X47&lt;&gt;0,+(Y47/X47)*100,0)</f>
        <v>-21.020208807022009</v>
      </c>
      <c r="AA47" s="29">
        <f>SUM(AA34:AA46)</f>
        <v>13864457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-2181808</v>
      </c>
      <c r="D48" s="39">
        <f t="shared" si="2"/>
        <v>0</v>
      </c>
      <c r="E48" s="40">
        <f t="shared" si="2"/>
        <v>-4097923</v>
      </c>
      <c r="F48" s="41">
        <f t="shared" si="2"/>
        <v>-3985352</v>
      </c>
      <c r="G48" s="41">
        <f t="shared" si="2"/>
        <v>134181</v>
      </c>
      <c r="H48" s="41">
        <f t="shared" si="2"/>
        <v>-1040496</v>
      </c>
      <c r="I48" s="41">
        <f t="shared" si="2"/>
        <v>-302267</v>
      </c>
      <c r="J48" s="41">
        <f t="shared" si="2"/>
        <v>-1208582</v>
      </c>
      <c r="K48" s="41">
        <f t="shared" si="2"/>
        <v>-592686</v>
      </c>
      <c r="L48" s="41">
        <f t="shared" si="2"/>
        <v>-325506</v>
      </c>
      <c r="M48" s="41">
        <f t="shared" si="2"/>
        <v>-559281</v>
      </c>
      <c r="N48" s="41">
        <f t="shared" si="2"/>
        <v>-1477473</v>
      </c>
      <c r="O48" s="41">
        <f t="shared" si="2"/>
        <v>-595624</v>
      </c>
      <c r="P48" s="41">
        <f t="shared" si="2"/>
        <v>0</v>
      </c>
      <c r="Q48" s="41">
        <f t="shared" si="2"/>
        <v>-75041</v>
      </c>
      <c r="R48" s="41">
        <f t="shared" si="2"/>
        <v>-670665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-3356720</v>
      </c>
      <c r="X48" s="41">
        <f t="shared" si="2"/>
        <v>-2946469</v>
      </c>
      <c r="Y48" s="41">
        <f t="shared" si="2"/>
        <v>-410251</v>
      </c>
      <c r="Z48" s="42">
        <f>+IF(X48&lt;&gt;0,+(Y48/X48)*100,0)</f>
        <v>13.923479256017965</v>
      </c>
      <c r="AA48" s="39">
        <f>+AA32-AA47</f>
        <v>-3985352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-2181808</v>
      </c>
      <c r="D51" s="48">
        <f t="shared" si="3"/>
        <v>0</v>
      </c>
      <c r="E51" s="49">
        <f t="shared" si="3"/>
        <v>-4097923</v>
      </c>
      <c r="F51" s="50">
        <f t="shared" si="3"/>
        <v>-3985352</v>
      </c>
      <c r="G51" s="50">
        <f t="shared" si="3"/>
        <v>134181</v>
      </c>
      <c r="H51" s="50">
        <f t="shared" si="3"/>
        <v>-1040496</v>
      </c>
      <c r="I51" s="50">
        <f t="shared" si="3"/>
        <v>-302267</v>
      </c>
      <c r="J51" s="50">
        <f t="shared" si="3"/>
        <v>-1208582</v>
      </c>
      <c r="K51" s="50">
        <f t="shared" si="3"/>
        <v>-592686</v>
      </c>
      <c r="L51" s="50">
        <f t="shared" si="3"/>
        <v>-325506</v>
      </c>
      <c r="M51" s="50">
        <f t="shared" si="3"/>
        <v>-559281</v>
      </c>
      <c r="N51" s="50">
        <f t="shared" si="3"/>
        <v>-1477473</v>
      </c>
      <c r="O51" s="50">
        <f t="shared" si="3"/>
        <v>-595624</v>
      </c>
      <c r="P51" s="50">
        <f t="shared" si="3"/>
        <v>0</v>
      </c>
      <c r="Q51" s="50">
        <f t="shared" si="3"/>
        <v>-75041</v>
      </c>
      <c r="R51" s="50">
        <f t="shared" si="3"/>
        <v>-670665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-3356720</v>
      </c>
      <c r="X51" s="50">
        <f t="shared" si="3"/>
        <v>-2946469</v>
      </c>
      <c r="Y51" s="50">
        <f t="shared" si="3"/>
        <v>-410251</v>
      </c>
      <c r="Z51" s="51">
        <f>+IF(X51&lt;&gt;0,+(Y51/X51)*100,0)</f>
        <v>13.923479256017965</v>
      </c>
      <c r="AA51" s="48">
        <f>SUM(AA48:AA50)</f>
        <v>-3985352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-2181808</v>
      </c>
      <c r="D53" s="54">
        <f>+D51-D52</f>
        <v>0</v>
      </c>
      <c r="E53" s="55">
        <f t="shared" si="4"/>
        <v>-4097923</v>
      </c>
      <c r="F53" s="56">
        <f t="shared" si="4"/>
        <v>-3985352</v>
      </c>
      <c r="G53" s="56">
        <f t="shared" si="4"/>
        <v>134181</v>
      </c>
      <c r="H53" s="56">
        <f t="shared" si="4"/>
        <v>-1040496</v>
      </c>
      <c r="I53" s="56">
        <f t="shared" si="4"/>
        <v>-302267</v>
      </c>
      <c r="J53" s="56">
        <f t="shared" si="4"/>
        <v>-1208582</v>
      </c>
      <c r="K53" s="56">
        <f t="shared" si="4"/>
        <v>-592686</v>
      </c>
      <c r="L53" s="56">
        <f t="shared" si="4"/>
        <v>-325506</v>
      </c>
      <c r="M53" s="56">
        <f t="shared" si="4"/>
        <v>-559281</v>
      </c>
      <c r="N53" s="56">
        <f t="shared" si="4"/>
        <v>-1477473</v>
      </c>
      <c r="O53" s="56">
        <f t="shared" si="4"/>
        <v>-595624</v>
      </c>
      <c r="P53" s="56">
        <f t="shared" si="4"/>
        <v>0</v>
      </c>
      <c r="Q53" s="56">
        <f t="shared" si="4"/>
        <v>-75041</v>
      </c>
      <c r="R53" s="56">
        <f t="shared" si="4"/>
        <v>-670665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-3356720</v>
      </c>
      <c r="X53" s="56">
        <f t="shared" si="4"/>
        <v>-2946469</v>
      </c>
      <c r="Y53" s="56">
        <f t="shared" si="4"/>
        <v>-410251</v>
      </c>
      <c r="Z53" s="57">
        <f>+IF(X53&lt;&gt;0,+(Y53/X53)*100,0)</f>
        <v>13.923479256017965</v>
      </c>
      <c r="AA53" s="54">
        <f>+AA51-AA52</f>
        <v>-3985352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-2181808</v>
      </c>
      <c r="D56" s="48">
        <f>SUM(D53:D55)</f>
        <v>0</v>
      </c>
      <c r="E56" s="49">
        <f t="shared" si="5"/>
        <v>-4097923</v>
      </c>
      <c r="F56" s="50">
        <f t="shared" si="5"/>
        <v>-3985352</v>
      </c>
      <c r="G56" s="50">
        <f t="shared" si="5"/>
        <v>134181</v>
      </c>
      <c r="H56" s="50">
        <f t="shared" si="5"/>
        <v>-1040496</v>
      </c>
      <c r="I56" s="50">
        <f t="shared" si="5"/>
        <v>-302267</v>
      </c>
      <c r="J56" s="50">
        <f t="shared" si="5"/>
        <v>-1208582</v>
      </c>
      <c r="K56" s="50">
        <f t="shared" si="5"/>
        <v>-592686</v>
      </c>
      <c r="L56" s="50">
        <f t="shared" si="5"/>
        <v>-325506</v>
      </c>
      <c r="M56" s="50">
        <f t="shared" si="5"/>
        <v>-559281</v>
      </c>
      <c r="N56" s="50">
        <f t="shared" si="5"/>
        <v>-1477473</v>
      </c>
      <c r="O56" s="50">
        <f t="shared" si="5"/>
        <v>-595624</v>
      </c>
      <c r="P56" s="50">
        <f t="shared" si="5"/>
        <v>0</v>
      </c>
      <c r="Q56" s="50">
        <f t="shared" si="5"/>
        <v>-75041</v>
      </c>
      <c r="R56" s="50">
        <f t="shared" si="5"/>
        <v>-670665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-3356720</v>
      </c>
      <c r="X56" s="50">
        <f t="shared" si="5"/>
        <v>-2946469</v>
      </c>
      <c r="Y56" s="50">
        <f t="shared" si="5"/>
        <v>-410251</v>
      </c>
      <c r="Z56" s="51">
        <f>+IF(X56&lt;&gt;0,+(Y56/X56)*100,0)</f>
        <v>13.923479256017965</v>
      </c>
      <c r="AA56" s="48">
        <f>SUM(AA53:AA55)</f>
        <v>-3985352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-2181808</v>
      </c>
      <c r="D59" s="65">
        <f>SUM(D56:D58)</f>
        <v>0</v>
      </c>
      <c r="E59" s="66">
        <f t="shared" si="6"/>
        <v>-4097923</v>
      </c>
      <c r="F59" s="67">
        <f t="shared" si="6"/>
        <v>-3985352</v>
      </c>
      <c r="G59" s="67">
        <f t="shared" si="6"/>
        <v>134181</v>
      </c>
      <c r="H59" s="67">
        <f t="shared" si="6"/>
        <v>-1040496</v>
      </c>
      <c r="I59" s="67">
        <f t="shared" si="6"/>
        <v>-302267</v>
      </c>
      <c r="J59" s="67">
        <f t="shared" si="6"/>
        <v>-1208582</v>
      </c>
      <c r="K59" s="67">
        <f t="shared" si="6"/>
        <v>-592686</v>
      </c>
      <c r="L59" s="67">
        <f t="shared" si="6"/>
        <v>-325506</v>
      </c>
      <c r="M59" s="67">
        <f t="shared" si="6"/>
        <v>-559281</v>
      </c>
      <c r="N59" s="67">
        <f t="shared" si="6"/>
        <v>-1477473</v>
      </c>
      <c r="O59" s="67">
        <f t="shared" si="6"/>
        <v>-595624</v>
      </c>
      <c r="P59" s="67">
        <f t="shared" si="6"/>
        <v>0</v>
      </c>
      <c r="Q59" s="67">
        <f t="shared" si="6"/>
        <v>-75041</v>
      </c>
      <c r="R59" s="67">
        <f t="shared" si="6"/>
        <v>-670665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-3356720</v>
      </c>
      <c r="X59" s="67">
        <f t="shared" si="6"/>
        <v>-2946469</v>
      </c>
      <c r="Y59" s="67">
        <f t="shared" si="6"/>
        <v>-410251</v>
      </c>
      <c r="Z59" s="68">
        <f>+IF(X59&lt;&gt;0,+(Y59/X59)*100,0)</f>
        <v>13.923479256017965</v>
      </c>
      <c r="AA59" s="65">
        <f>SUM(AA56:AA58)</f>
        <v>-3985352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2567753</v>
      </c>
      <c r="D9" s="20"/>
      <c r="E9" s="21">
        <v>3035297</v>
      </c>
      <c r="F9" s="22">
        <v>2800000</v>
      </c>
      <c r="G9" s="22"/>
      <c r="H9" s="22">
        <v>223080</v>
      </c>
      <c r="I9" s="22">
        <v>219599</v>
      </c>
      <c r="J9" s="22">
        <v>442679</v>
      </c>
      <c r="K9" s="22">
        <v>210482</v>
      </c>
      <c r="L9" s="22">
        <v>206457</v>
      </c>
      <c r="M9" s="22">
        <v>202699</v>
      </c>
      <c r="N9" s="22">
        <v>619638</v>
      </c>
      <c r="O9" s="22">
        <v>200061</v>
      </c>
      <c r="P9" s="22">
        <v>197244</v>
      </c>
      <c r="Q9" s="22">
        <v>194951</v>
      </c>
      <c r="R9" s="22">
        <v>592256</v>
      </c>
      <c r="S9" s="22"/>
      <c r="T9" s="22"/>
      <c r="U9" s="22"/>
      <c r="V9" s="22"/>
      <c r="W9" s="22">
        <v>1654573</v>
      </c>
      <c r="X9" s="22">
        <v>2100006</v>
      </c>
      <c r="Y9" s="22">
        <v>-445433</v>
      </c>
      <c r="Z9" s="23">
        <v>-21.211034635139136</v>
      </c>
      <c r="AA9" s="20">
        <v>2800000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892191</v>
      </c>
      <c r="D13" s="20"/>
      <c r="E13" s="21">
        <v>925750</v>
      </c>
      <c r="F13" s="22">
        <v>754000</v>
      </c>
      <c r="G13" s="22"/>
      <c r="H13" s="22">
        <v>63131</v>
      </c>
      <c r="I13" s="22">
        <v>63895</v>
      </c>
      <c r="J13" s="22">
        <v>127026</v>
      </c>
      <c r="K13" s="22">
        <v>64895</v>
      </c>
      <c r="L13" s="22">
        <v>65769</v>
      </c>
      <c r="M13" s="22">
        <v>64990</v>
      </c>
      <c r="N13" s="22">
        <v>195654</v>
      </c>
      <c r="O13" s="22">
        <v>63134</v>
      </c>
      <c r="P13" s="22">
        <v>62093</v>
      </c>
      <c r="Q13" s="22">
        <v>60192</v>
      </c>
      <c r="R13" s="22">
        <v>185419</v>
      </c>
      <c r="S13" s="22"/>
      <c r="T13" s="22"/>
      <c r="U13" s="22"/>
      <c r="V13" s="22"/>
      <c r="W13" s="22">
        <v>508099</v>
      </c>
      <c r="X13" s="22">
        <v>565497</v>
      </c>
      <c r="Y13" s="22">
        <v>-57398</v>
      </c>
      <c r="Z13" s="23">
        <v>-10.150009637540075</v>
      </c>
      <c r="AA13" s="20">
        <v>754000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5987600</v>
      </c>
      <c r="N25" s="22">
        <v>5987600</v>
      </c>
      <c r="O25" s="22"/>
      <c r="P25" s="22"/>
      <c r="Q25" s="22"/>
      <c r="R25" s="22"/>
      <c r="S25" s="22"/>
      <c r="T25" s="22"/>
      <c r="U25" s="22"/>
      <c r="V25" s="22"/>
      <c r="W25" s="22">
        <v>5987600</v>
      </c>
      <c r="X25" s="22">
        <v>4490703</v>
      </c>
      <c r="Y25" s="22">
        <v>1496897</v>
      </c>
      <c r="Z25" s="23">
        <v>33.333244260419804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3459944</v>
      </c>
      <c r="D32" s="29">
        <f t="shared" ref="D32:Y32" si="0">SUM(D6:D31)</f>
        <v>0</v>
      </c>
      <c r="E32" s="30">
        <f t="shared" si="0"/>
        <v>9948647</v>
      </c>
      <c r="F32" s="31">
        <f t="shared" si="0"/>
        <v>9541600</v>
      </c>
      <c r="G32" s="31">
        <f t="shared" si="0"/>
        <v>0</v>
      </c>
      <c r="H32" s="31">
        <f t="shared" si="0"/>
        <v>286211</v>
      </c>
      <c r="I32" s="31">
        <f t="shared" si="0"/>
        <v>283494</v>
      </c>
      <c r="J32" s="31">
        <f t="shared" si="0"/>
        <v>569705</v>
      </c>
      <c r="K32" s="31">
        <f t="shared" si="0"/>
        <v>275377</v>
      </c>
      <c r="L32" s="31">
        <f t="shared" si="0"/>
        <v>272226</v>
      </c>
      <c r="M32" s="31">
        <f t="shared" si="0"/>
        <v>6255289</v>
      </c>
      <c r="N32" s="31">
        <f t="shared" si="0"/>
        <v>6802892</v>
      </c>
      <c r="O32" s="31">
        <f t="shared" si="0"/>
        <v>263195</v>
      </c>
      <c r="P32" s="31">
        <f t="shared" si="0"/>
        <v>259337</v>
      </c>
      <c r="Q32" s="31">
        <f t="shared" si="0"/>
        <v>255143</v>
      </c>
      <c r="R32" s="31">
        <f t="shared" si="0"/>
        <v>777675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8150272</v>
      </c>
      <c r="X32" s="31">
        <f t="shared" si="0"/>
        <v>7156206</v>
      </c>
      <c r="Y32" s="31">
        <f t="shared" si="0"/>
        <v>994066</v>
      </c>
      <c r="Z32" s="32">
        <f>+IF(X32&lt;&gt;0,+(Y32/X32)*100,0)</f>
        <v>13.890964010818022</v>
      </c>
      <c r="AA32" s="29">
        <f>SUM(AA6:AA31)</f>
        <v>9541600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1684719</v>
      </c>
      <c r="D34" s="20"/>
      <c r="E34" s="21">
        <v>1475238</v>
      </c>
      <c r="F34" s="22">
        <v>1541979</v>
      </c>
      <c r="G34" s="22"/>
      <c r="H34" s="22">
        <v>141653</v>
      </c>
      <c r="I34" s="22">
        <v>121319</v>
      </c>
      <c r="J34" s="22">
        <v>262972</v>
      </c>
      <c r="K34" s="22">
        <v>205644</v>
      </c>
      <c r="L34" s="22">
        <v>207662</v>
      </c>
      <c r="M34" s="22">
        <v>351873</v>
      </c>
      <c r="N34" s="22">
        <v>765179</v>
      </c>
      <c r="O34" s="22">
        <v>214130</v>
      </c>
      <c r="P34" s="22">
        <v>198439</v>
      </c>
      <c r="Q34" s="22">
        <v>202736</v>
      </c>
      <c r="R34" s="22">
        <v>615305</v>
      </c>
      <c r="S34" s="22"/>
      <c r="T34" s="22"/>
      <c r="U34" s="22"/>
      <c r="V34" s="22"/>
      <c r="W34" s="22">
        <v>1643456</v>
      </c>
      <c r="X34" s="22">
        <v>1156491</v>
      </c>
      <c r="Y34" s="22">
        <v>486965</v>
      </c>
      <c r="Z34" s="23">
        <v>42.107115403405651</v>
      </c>
      <c r="AA34" s="20">
        <v>1541979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1157567</v>
      </c>
      <c r="D37" s="20"/>
      <c r="E37" s="21">
        <v>506358</v>
      </c>
      <c r="F37" s="22">
        <v>710000</v>
      </c>
      <c r="G37" s="22"/>
      <c r="H37" s="22">
        <v>28366</v>
      </c>
      <c r="I37" s="22">
        <v>192460</v>
      </c>
      <c r="J37" s="22">
        <v>220826</v>
      </c>
      <c r="K37" s="22">
        <v>25643</v>
      </c>
      <c r="L37" s="22">
        <v>79298</v>
      </c>
      <c r="M37" s="22">
        <v>60949</v>
      </c>
      <c r="N37" s="22">
        <v>165890</v>
      </c>
      <c r="O37" s="22">
        <v>49773</v>
      </c>
      <c r="P37" s="22">
        <v>42883</v>
      </c>
      <c r="Q37" s="22">
        <v>48781</v>
      </c>
      <c r="R37" s="22">
        <v>141437</v>
      </c>
      <c r="S37" s="22"/>
      <c r="T37" s="22"/>
      <c r="U37" s="22"/>
      <c r="V37" s="22"/>
      <c r="W37" s="22">
        <v>528153</v>
      </c>
      <c r="X37" s="22">
        <v>532503</v>
      </c>
      <c r="Y37" s="22">
        <v>-4350</v>
      </c>
      <c r="Z37" s="23">
        <v>-0.81689680621517635</v>
      </c>
      <c r="AA37" s="20">
        <v>710000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1367054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1025289</v>
      </c>
      <c r="Y38" s="22">
        <v>-1025289</v>
      </c>
      <c r="Z38" s="23">
        <v>-100</v>
      </c>
      <c r="AA38" s="20">
        <v>1367054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145556</v>
      </c>
      <c r="D41" s="20"/>
      <c r="E41" s="21">
        <v>125000</v>
      </c>
      <c r="F41" s="22">
        <v>160000</v>
      </c>
      <c r="G41" s="22"/>
      <c r="H41" s="22">
        <v>16626</v>
      </c>
      <c r="I41" s="22">
        <v>204</v>
      </c>
      <c r="J41" s="22">
        <v>16830</v>
      </c>
      <c r="K41" s="22">
        <v>245</v>
      </c>
      <c r="L41" s="22">
        <v>127181</v>
      </c>
      <c r="M41" s="22"/>
      <c r="N41" s="22">
        <v>127426</v>
      </c>
      <c r="O41" s="22"/>
      <c r="P41" s="22">
        <v>12190</v>
      </c>
      <c r="Q41" s="22">
        <v>880</v>
      </c>
      <c r="R41" s="22">
        <v>13070</v>
      </c>
      <c r="S41" s="22"/>
      <c r="T41" s="22"/>
      <c r="U41" s="22"/>
      <c r="V41" s="22"/>
      <c r="W41" s="22">
        <v>157326</v>
      </c>
      <c r="X41" s="22">
        <v>119997</v>
      </c>
      <c r="Y41" s="22">
        <v>37329</v>
      </c>
      <c r="Z41" s="23">
        <v>31.108277706942673</v>
      </c>
      <c r="AA41" s="20">
        <v>160000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1200000</v>
      </c>
      <c r="F43" s="22">
        <v>200000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150003</v>
      </c>
      <c r="Y43" s="22">
        <v>-150003</v>
      </c>
      <c r="Z43" s="23">
        <v>-100</v>
      </c>
      <c r="AA43" s="20">
        <v>200000</v>
      </c>
    </row>
    <row r="44" spans="1:27" x14ac:dyDescent="0.25">
      <c r="A44" s="19" t="s">
        <v>69</v>
      </c>
      <c r="B44" s="15" t="s">
        <v>32</v>
      </c>
      <c r="C44" s="20">
        <v>321111</v>
      </c>
      <c r="D44" s="20"/>
      <c r="E44" s="21">
        <v>319841</v>
      </c>
      <c r="F44" s="22">
        <v>298000</v>
      </c>
      <c r="G44" s="22"/>
      <c r="H44" s="22">
        <v>13838</v>
      </c>
      <c r="I44" s="22">
        <v>6949</v>
      </c>
      <c r="J44" s="22">
        <v>20787</v>
      </c>
      <c r="K44" s="22">
        <v>5796</v>
      </c>
      <c r="L44" s="22">
        <v>5816</v>
      </c>
      <c r="M44" s="22">
        <v>5711</v>
      </c>
      <c r="N44" s="22">
        <v>17323</v>
      </c>
      <c r="O44" s="22">
        <v>6198</v>
      </c>
      <c r="P44" s="22">
        <v>38966</v>
      </c>
      <c r="Q44" s="22">
        <v>37465</v>
      </c>
      <c r="R44" s="22">
        <v>82629</v>
      </c>
      <c r="S44" s="22"/>
      <c r="T44" s="22"/>
      <c r="U44" s="22"/>
      <c r="V44" s="22"/>
      <c r="W44" s="22">
        <v>120739</v>
      </c>
      <c r="X44" s="22">
        <v>223497</v>
      </c>
      <c r="Y44" s="22">
        <v>-102758</v>
      </c>
      <c r="Z44" s="23">
        <v>-45.977350926410644</v>
      </c>
      <c r="AA44" s="20">
        <v>298000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3308953</v>
      </c>
      <c r="D47" s="29">
        <f t="shared" ref="D47:Y47" si="1">SUM(D34:D46)</f>
        <v>0</v>
      </c>
      <c r="E47" s="30">
        <f t="shared" si="1"/>
        <v>3626437</v>
      </c>
      <c r="F47" s="31">
        <f t="shared" si="1"/>
        <v>4277033</v>
      </c>
      <c r="G47" s="31">
        <f t="shared" si="1"/>
        <v>0</v>
      </c>
      <c r="H47" s="31">
        <f t="shared" si="1"/>
        <v>200483</v>
      </c>
      <c r="I47" s="31">
        <f t="shared" si="1"/>
        <v>320932</v>
      </c>
      <c r="J47" s="31">
        <f t="shared" si="1"/>
        <v>521415</v>
      </c>
      <c r="K47" s="31">
        <f t="shared" si="1"/>
        <v>237328</v>
      </c>
      <c r="L47" s="31">
        <f t="shared" si="1"/>
        <v>419957</v>
      </c>
      <c r="M47" s="31">
        <f t="shared" si="1"/>
        <v>418533</v>
      </c>
      <c r="N47" s="31">
        <f t="shared" si="1"/>
        <v>1075818</v>
      </c>
      <c r="O47" s="31">
        <f t="shared" si="1"/>
        <v>270101</v>
      </c>
      <c r="P47" s="31">
        <f t="shared" si="1"/>
        <v>292478</v>
      </c>
      <c r="Q47" s="31">
        <f t="shared" si="1"/>
        <v>289862</v>
      </c>
      <c r="R47" s="31">
        <f t="shared" si="1"/>
        <v>852441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2449674</v>
      </c>
      <c r="X47" s="31">
        <f t="shared" si="1"/>
        <v>3207780</v>
      </c>
      <c r="Y47" s="31">
        <f t="shared" si="1"/>
        <v>-758106</v>
      </c>
      <c r="Z47" s="32">
        <f>+IF(X47&lt;&gt;0,+(Y47/X47)*100,0)</f>
        <v>-23.633353908310418</v>
      </c>
      <c r="AA47" s="29">
        <f>SUM(AA34:AA46)</f>
        <v>4277033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150991</v>
      </c>
      <c r="D48" s="39">
        <f t="shared" si="2"/>
        <v>0</v>
      </c>
      <c r="E48" s="40">
        <f t="shared" si="2"/>
        <v>6322210</v>
      </c>
      <c r="F48" s="41">
        <f t="shared" si="2"/>
        <v>5264567</v>
      </c>
      <c r="G48" s="41">
        <f t="shared" si="2"/>
        <v>0</v>
      </c>
      <c r="H48" s="41">
        <f t="shared" si="2"/>
        <v>85728</v>
      </c>
      <c r="I48" s="41">
        <f t="shared" si="2"/>
        <v>-37438</v>
      </c>
      <c r="J48" s="41">
        <f t="shared" si="2"/>
        <v>48290</v>
      </c>
      <c r="K48" s="41">
        <f t="shared" si="2"/>
        <v>38049</v>
      </c>
      <c r="L48" s="41">
        <f t="shared" si="2"/>
        <v>-147731</v>
      </c>
      <c r="M48" s="41">
        <f t="shared" si="2"/>
        <v>5836756</v>
      </c>
      <c r="N48" s="41">
        <f t="shared" si="2"/>
        <v>5727074</v>
      </c>
      <c r="O48" s="41">
        <f t="shared" si="2"/>
        <v>-6906</v>
      </c>
      <c r="P48" s="41">
        <f t="shared" si="2"/>
        <v>-33141</v>
      </c>
      <c r="Q48" s="41">
        <f t="shared" si="2"/>
        <v>-34719</v>
      </c>
      <c r="R48" s="41">
        <f t="shared" si="2"/>
        <v>-74766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5700598</v>
      </c>
      <c r="X48" s="41">
        <f t="shared" si="2"/>
        <v>3948426</v>
      </c>
      <c r="Y48" s="41">
        <f t="shared" si="2"/>
        <v>1752172</v>
      </c>
      <c r="Z48" s="42">
        <f>+IF(X48&lt;&gt;0,+(Y48/X48)*100,0)</f>
        <v>44.376467990029447</v>
      </c>
      <c r="AA48" s="39">
        <f>+AA32-AA47</f>
        <v>5264567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150991</v>
      </c>
      <c r="D51" s="48">
        <f t="shared" si="3"/>
        <v>0</v>
      </c>
      <c r="E51" s="49">
        <f t="shared" si="3"/>
        <v>6322210</v>
      </c>
      <c r="F51" s="50">
        <f t="shared" si="3"/>
        <v>5264567</v>
      </c>
      <c r="G51" s="50">
        <f t="shared" si="3"/>
        <v>0</v>
      </c>
      <c r="H51" s="50">
        <f t="shared" si="3"/>
        <v>85728</v>
      </c>
      <c r="I51" s="50">
        <f t="shared" si="3"/>
        <v>-37438</v>
      </c>
      <c r="J51" s="50">
        <f t="shared" si="3"/>
        <v>48290</v>
      </c>
      <c r="K51" s="50">
        <f t="shared" si="3"/>
        <v>38049</v>
      </c>
      <c r="L51" s="50">
        <f t="shared" si="3"/>
        <v>-147731</v>
      </c>
      <c r="M51" s="50">
        <f t="shared" si="3"/>
        <v>5836756</v>
      </c>
      <c r="N51" s="50">
        <f t="shared" si="3"/>
        <v>5727074</v>
      </c>
      <c r="O51" s="50">
        <f t="shared" si="3"/>
        <v>-6906</v>
      </c>
      <c r="P51" s="50">
        <f t="shared" si="3"/>
        <v>-33141</v>
      </c>
      <c r="Q51" s="50">
        <f t="shared" si="3"/>
        <v>-34719</v>
      </c>
      <c r="R51" s="50">
        <f t="shared" si="3"/>
        <v>-74766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5700598</v>
      </c>
      <c r="X51" s="50">
        <f t="shared" si="3"/>
        <v>3948426</v>
      </c>
      <c r="Y51" s="50">
        <f t="shared" si="3"/>
        <v>1752172</v>
      </c>
      <c r="Z51" s="51">
        <f>+IF(X51&lt;&gt;0,+(Y51/X51)*100,0)</f>
        <v>44.376467990029447</v>
      </c>
      <c r="AA51" s="48">
        <f>SUM(AA48:AA50)</f>
        <v>5264567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150991</v>
      </c>
      <c r="D53" s="54">
        <f>+D51-D52</f>
        <v>0</v>
      </c>
      <c r="E53" s="55">
        <f t="shared" si="4"/>
        <v>6322210</v>
      </c>
      <c r="F53" s="56">
        <f t="shared" si="4"/>
        <v>5264567</v>
      </c>
      <c r="G53" s="56">
        <f t="shared" si="4"/>
        <v>0</v>
      </c>
      <c r="H53" s="56">
        <f t="shared" si="4"/>
        <v>85728</v>
      </c>
      <c r="I53" s="56">
        <f t="shared" si="4"/>
        <v>-37438</v>
      </c>
      <c r="J53" s="56">
        <f t="shared" si="4"/>
        <v>48290</v>
      </c>
      <c r="K53" s="56">
        <f t="shared" si="4"/>
        <v>38049</v>
      </c>
      <c r="L53" s="56">
        <f t="shared" si="4"/>
        <v>-147731</v>
      </c>
      <c r="M53" s="56">
        <f t="shared" si="4"/>
        <v>5836756</v>
      </c>
      <c r="N53" s="56">
        <f t="shared" si="4"/>
        <v>5727074</v>
      </c>
      <c r="O53" s="56">
        <f t="shared" si="4"/>
        <v>-6906</v>
      </c>
      <c r="P53" s="56">
        <f t="shared" si="4"/>
        <v>-33141</v>
      </c>
      <c r="Q53" s="56">
        <f t="shared" si="4"/>
        <v>-34719</v>
      </c>
      <c r="R53" s="56">
        <f t="shared" si="4"/>
        <v>-74766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5700598</v>
      </c>
      <c r="X53" s="56">
        <f t="shared" si="4"/>
        <v>3948426</v>
      </c>
      <c r="Y53" s="56">
        <f t="shared" si="4"/>
        <v>1752172</v>
      </c>
      <c r="Z53" s="57">
        <f>+IF(X53&lt;&gt;0,+(Y53/X53)*100,0)</f>
        <v>44.376467990029447</v>
      </c>
      <c r="AA53" s="54">
        <f>+AA51-AA52</f>
        <v>5264567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150991</v>
      </c>
      <c r="D56" s="48">
        <f>SUM(D53:D55)</f>
        <v>0</v>
      </c>
      <c r="E56" s="49">
        <f t="shared" si="5"/>
        <v>6322210</v>
      </c>
      <c r="F56" s="50">
        <f t="shared" si="5"/>
        <v>5264567</v>
      </c>
      <c r="G56" s="50">
        <f t="shared" si="5"/>
        <v>0</v>
      </c>
      <c r="H56" s="50">
        <f t="shared" si="5"/>
        <v>85728</v>
      </c>
      <c r="I56" s="50">
        <f t="shared" si="5"/>
        <v>-37438</v>
      </c>
      <c r="J56" s="50">
        <f t="shared" si="5"/>
        <v>48290</v>
      </c>
      <c r="K56" s="50">
        <f t="shared" si="5"/>
        <v>38049</v>
      </c>
      <c r="L56" s="50">
        <f t="shared" si="5"/>
        <v>-147731</v>
      </c>
      <c r="M56" s="50">
        <f t="shared" si="5"/>
        <v>5836756</v>
      </c>
      <c r="N56" s="50">
        <f t="shared" si="5"/>
        <v>5727074</v>
      </c>
      <c r="O56" s="50">
        <f t="shared" si="5"/>
        <v>-6906</v>
      </c>
      <c r="P56" s="50">
        <f t="shared" si="5"/>
        <v>-33141</v>
      </c>
      <c r="Q56" s="50">
        <f t="shared" si="5"/>
        <v>-34719</v>
      </c>
      <c r="R56" s="50">
        <f t="shared" si="5"/>
        <v>-74766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5700598</v>
      </c>
      <c r="X56" s="50">
        <f t="shared" si="5"/>
        <v>3948426</v>
      </c>
      <c r="Y56" s="50">
        <f t="shared" si="5"/>
        <v>1752172</v>
      </c>
      <c r="Z56" s="51">
        <f>+IF(X56&lt;&gt;0,+(Y56/X56)*100,0)</f>
        <v>44.376467990029447</v>
      </c>
      <c r="AA56" s="48">
        <f>SUM(AA53:AA55)</f>
        <v>5264567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150991</v>
      </c>
      <c r="D59" s="65">
        <f>SUM(D56:D58)</f>
        <v>0</v>
      </c>
      <c r="E59" s="66">
        <f t="shared" si="6"/>
        <v>6322210</v>
      </c>
      <c r="F59" s="67">
        <f t="shared" si="6"/>
        <v>5264567</v>
      </c>
      <c r="G59" s="67">
        <f t="shared" si="6"/>
        <v>0</v>
      </c>
      <c r="H59" s="67">
        <f t="shared" si="6"/>
        <v>85728</v>
      </c>
      <c r="I59" s="67">
        <f t="shared" si="6"/>
        <v>-37438</v>
      </c>
      <c r="J59" s="67">
        <f t="shared" si="6"/>
        <v>48290</v>
      </c>
      <c r="K59" s="67">
        <f t="shared" si="6"/>
        <v>38049</v>
      </c>
      <c r="L59" s="67">
        <f t="shared" si="6"/>
        <v>-147731</v>
      </c>
      <c r="M59" s="67">
        <f t="shared" si="6"/>
        <v>5836756</v>
      </c>
      <c r="N59" s="67">
        <f t="shared" si="6"/>
        <v>5727074</v>
      </c>
      <c r="O59" s="67">
        <f t="shared" si="6"/>
        <v>-6906</v>
      </c>
      <c r="P59" s="67">
        <f t="shared" si="6"/>
        <v>-33141</v>
      </c>
      <c r="Q59" s="67">
        <f t="shared" si="6"/>
        <v>-34719</v>
      </c>
      <c r="R59" s="67">
        <f t="shared" si="6"/>
        <v>-74766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5700598</v>
      </c>
      <c r="X59" s="67">
        <f t="shared" si="6"/>
        <v>3948426</v>
      </c>
      <c r="Y59" s="67">
        <f t="shared" si="6"/>
        <v>1752172</v>
      </c>
      <c r="Z59" s="68">
        <f>+IF(X59&lt;&gt;0,+(Y59/X59)*100,0)</f>
        <v>44.376467990029447</v>
      </c>
      <c r="AA59" s="65">
        <f>SUM(AA56:AA58)</f>
        <v>5264567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1973278</v>
      </c>
      <c r="D9" s="20"/>
      <c r="E9" s="21">
        <v>1538142</v>
      </c>
      <c r="F9" s="22">
        <v>1538142</v>
      </c>
      <c r="G9" s="22">
        <v>182224</v>
      </c>
      <c r="H9" s="22"/>
      <c r="I9" s="22">
        <v>184803</v>
      </c>
      <c r="J9" s="22">
        <v>367027</v>
      </c>
      <c r="K9" s="22">
        <v>185375</v>
      </c>
      <c r="L9" s="22">
        <v>185357</v>
      </c>
      <c r="M9" s="22">
        <v>185375</v>
      </c>
      <c r="N9" s="22">
        <v>556107</v>
      </c>
      <c r="O9" s="22">
        <v>185317</v>
      </c>
      <c r="P9" s="22">
        <v>185236</v>
      </c>
      <c r="Q9" s="22"/>
      <c r="R9" s="22">
        <v>370553</v>
      </c>
      <c r="S9" s="22"/>
      <c r="T9" s="22"/>
      <c r="U9" s="22"/>
      <c r="V9" s="22"/>
      <c r="W9" s="22">
        <v>1293687</v>
      </c>
      <c r="X9" s="22">
        <v>1153602</v>
      </c>
      <c r="Y9" s="22">
        <v>140085</v>
      </c>
      <c r="Z9" s="23">
        <v>12.14326951582955</v>
      </c>
      <c r="AA9" s="20">
        <v>1538142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758116</v>
      </c>
      <c r="D13" s="20"/>
      <c r="E13" s="21">
        <v>670105</v>
      </c>
      <c r="F13" s="22">
        <v>670105</v>
      </c>
      <c r="G13" s="22">
        <v>78040</v>
      </c>
      <c r="H13" s="22"/>
      <c r="I13" s="22">
        <v>80220</v>
      </c>
      <c r="J13" s="22">
        <v>158260</v>
      </c>
      <c r="K13" s="22">
        <v>81668</v>
      </c>
      <c r="L13" s="22">
        <v>82669</v>
      </c>
      <c r="M13" s="22">
        <v>84076</v>
      </c>
      <c r="N13" s="22">
        <v>248413</v>
      </c>
      <c r="O13" s="22">
        <v>85190</v>
      </c>
      <c r="P13" s="22">
        <v>86408</v>
      </c>
      <c r="Q13" s="22"/>
      <c r="R13" s="22">
        <v>171598</v>
      </c>
      <c r="S13" s="22"/>
      <c r="T13" s="22"/>
      <c r="U13" s="22"/>
      <c r="V13" s="22"/>
      <c r="W13" s="22">
        <v>578271</v>
      </c>
      <c r="X13" s="22">
        <v>502578</v>
      </c>
      <c r="Y13" s="22">
        <v>75693</v>
      </c>
      <c r="Z13" s="23">
        <v>15.060945763642659</v>
      </c>
      <c r="AA13" s="20">
        <v>670105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4016826</v>
      </c>
      <c r="F25" s="22">
        <v>4016826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3012624</v>
      </c>
      <c r="Y25" s="22">
        <v>-3012624</v>
      </c>
      <c r="Z25" s="23">
        <v>-100</v>
      </c>
      <c r="AA25" s="20">
        <v>4016826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2731394</v>
      </c>
      <c r="D32" s="29">
        <f t="shared" ref="D32:Y32" si="0">SUM(D6:D31)</f>
        <v>0</v>
      </c>
      <c r="E32" s="30">
        <f t="shared" si="0"/>
        <v>6225073</v>
      </c>
      <c r="F32" s="31">
        <f t="shared" si="0"/>
        <v>6225073</v>
      </c>
      <c r="G32" s="31">
        <f t="shared" si="0"/>
        <v>260264</v>
      </c>
      <c r="H32" s="31">
        <f t="shared" si="0"/>
        <v>0</v>
      </c>
      <c r="I32" s="31">
        <f t="shared" si="0"/>
        <v>265023</v>
      </c>
      <c r="J32" s="31">
        <f t="shared" si="0"/>
        <v>525287</v>
      </c>
      <c r="K32" s="31">
        <f t="shared" si="0"/>
        <v>267043</v>
      </c>
      <c r="L32" s="31">
        <f t="shared" si="0"/>
        <v>268026</v>
      </c>
      <c r="M32" s="31">
        <f t="shared" si="0"/>
        <v>269451</v>
      </c>
      <c r="N32" s="31">
        <f t="shared" si="0"/>
        <v>804520</v>
      </c>
      <c r="O32" s="31">
        <f t="shared" si="0"/>
        <v>270507</v>
      </c>
      <c r="P32" s="31">
        <f t="shared" si="0"/>
        <v>271644</v>
      </c>
      <c r="Q32" s="31">
        <f t="shared" si="0"/>
        <v>0</v>
      </c>
      <c r="R32" s="31">
        <f t="shared" si="0"/>
        <v>542151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1871958</v>
      </c>
      <c r="X32" s="31">
        <f t="shared" si="0"/>
        <v>4668804</v>
      </c>
      <c r="Y32" s="31">
        <f t="shared" si="0"/>
        <v>-2796846</v>
      </c>
      <c r="Z32" s="32">
        <f>+IF(X32&lt;&gt;0,+(Y32/X32)*100,0)</f>
        <v>-59.904977805879192</v>
      </c>
      <c r="AA32" s="29">
        <f>SUM(AA6:AA31)</f>
        <v>6225073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1860303</v>
      </c>
      <c r="D34" s="20"/>
      <c r="E34" s="21">
        <v>2614466</v>
      </c>
      <c r="F34" s="22">
        <v>2614466</v>
      </c>
      <c r="G34" s="22">
        <v>162301</v>
      </c>
      <c r="H34" s="22"/>
      <c r="I34" s="22">
        <v>157672</v>
      </c>
      <c r="J34" s="22">
        <v>319973</v>
      </c>
      <c r="K34" s="22">
        <v>138095</v>
      </c>
      <c r="L34" s="22">
        <v>136765</v>
      </c>
      <c r="M34" s="22">
        <v>156608</v>
      </c>
      <c r="N34" s="22">
        <v>431468</v>
      </c>
      <c r="O34" s="22">
        <v>170391</v>
      </c>
      <c r="P34" s="22">
        <v>155816</v>
      </c>
      <c r="Q34" s="22">
        <v>159743</v>
      </c>
      <c r="R34" s="22">
        <v>485950</v>
      </c>
      <c r="S34" s="22"/>
      <c r="T34" s="22"/>
      <c r="U34" s="22"/>
      <c r="V34" s="22"/>
      <c r="W34" s="22">
        <v>1237391</v>
      </c>
      <c r="X34" s="22">
        <v>1960857</v>
      </c>
      <c r="Y34" s="22">
        <v>-723466</v>
      </c>
      <c r="Z34" s="23">
        <v>-36.895398287585479</v>
      </c>
      <c r="AA34" s="20">
        <v>2614466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47118</v>
      </c>
      <c r="D37" s="20"/>
      <c r="E37" s="21">
        <v>411726</v>
      </c>
      <c r="F37" s="22">
        <v>411726</v>
      </c>
      <c r="G37" s="22"/>
      <c r="H37" s="22"/>
      <c r="I37" s="22"/>
      <c r="J37" s="22"/>
      <c r="K37" s="22"/>
      <c r="L37" s="22">
        <v>260</v>
      </c>
      <c r="M37" s="22"/>
      <c r="N37" s="22">
        <v>260</v>
      </c>
      <c r="O37" s="22"/>
      <c r="P37" s="22"/>
      <c r="Q37" s="22"/>
      <c r="R37" s="22"/>
      <c r="S37" s="22"/>
      <c r="T37" s="22"/>
      <c r="U37" s="22"/>
      <c r="V37" s="22"/>
      <c r="W37" s="22">
        <v>260</v>
      </c>
      <c r="X37" s="22">
        <v>308799</v>
      </c>
      <c r="Y37" s="22">
        <v>-308539</v>
      </c>
      <c r="Z37" s="23">
        <v>-99.915802836149084</v>
      </c>
      <c r="AA37" s="20">
        <v>411726</v>
      </c>
    </row>
    <row r="38" spans="1:27" x14ac:dyDescent="0.25">
      <c r="A38" s="19" t="s">
        <v>64</v>
      </c>
      <c r="B38" s="15" t="s">
        <v>32</v>
      </c>
      <c r="C38" s="20">
        <v>607392</v>
      </c>
      <c r="D38" s="20"/>
      <c r="E38" s="21">
        <v>461449</v>
      </c>
      <c r="F38" s="22">
        <v>461449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346086</v>
      </c>
      <c r="Y38" s="22">
        <v>-346086</v>
      </c>
      <c r="Z38" s="23">
        <v>-100</v>
      </c>
      <c r="AA38" s="20">
        <v>461449</v>
      </c>
    </row>
    <row r="39" spans="1:27" x14ac:dyDescent="0.25">
      <c r="A39" s="19" t="s">
        <v>65</v>
      </c>
      <c r="B39" s="15" t="s">
        <v>32</v>
      </c>
      <c r="C39" s="20">
        <v>626163</v>
      </c>
      <c r="D39" s="20"/>
      <c r="E39" s="21">
        <v>503426</v>
      </c>
      <c r="F39" s="22">
        <v>503426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377568</v>
      </c>
      <c r="Y39" s="22">
        <v>-377568</v>
      </c>
      <c r="Z39" s="23">
        <v>-100</v>
      </c>
      <c r="AA39" s="20">
        <v>503426</v>
      </c>
    </row>
    <row r="40" spans="1:27" x14ac:dyDescent="0.25">
      <c r="A40" s="19" t="s">
        <v>40</v>
      </c>
      <c r="B40" s="15" t="s">
        <v>32</v>
      </c>
      <c r="C40" s="20">
        <v>3514005</v>
      </c>
      <c r="D40" s="20"/>
      <c r="E40" s="21">
        <v>735000</v>
      </c>
      <c r="F40" s="22">
        <v>735000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551250</v>
      </c>
      <c r="Y40" s="22">
        <v>-551250</v>
      </c>
      <c r="Z40" s="23">
        <v>-100</v>
      </c>
      <c r="AA40" s="20">
        <v>735000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41650</v>
      </c>
      <c r="F41" s="22">
        <v>41650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31230</v>
      </c>
      <c r="Y41" s="22">
        <v>-31230</v>
      </c>
      <c r="Z41" s="23">
        <v>-100</v>
      </c>
      <c r="AA41" s="20">
        <v>41650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397756</v>
      </c>
      <c r="D44" s="20"/>
      <c r="E44" s="21">
        <v>618202</v>
      </c>
      <c r="F44" s="22">
        <v>618202</v>
      </c>
      <c r="G44" s="22">
        <v>1608</v>
      </c>
      <c r="H44" s="22"/>
      <c r="I44" s="22">
        <v>3352</v>
      </c>
      <c r="J44" s="22">
        <v>4960</v>
      </c>
      <c r="K44" s="22">
        <v>3480</v>
      </c>
      <c r="L44" s="22">
        <v>6931</v>
      </c>
      <c r="M44" s="22">
        <v>14431</v>
      </c>
      <c r="N44" s="22">
        <v>24842</v>
      </c>
      <c r="O44" s="22">
        <v>13370</v>
      </c>
      <c r="P44" s="22">
        <v>3025</v>
      </c>
      <c r="Q44" s="22">
        <v>3793</v>
      </c>
      <c r="R44" s="22">
        <v>20188</v>
      </c>
      <c r="S44" s="22"/>
      <c r="T44" s="22"/>
      <c r="U44" s="22"/>
      <c r="V44" s="22"/>
      <c r="W44" s="22">
        <v>49990</v>
      </c>
      <c r="X44" s="22">
        <v>463644</v>
      </c>
      <c r="Y44" s="22">
        <v>-413654</v>
      </c>
      <c r="Z44" s="23">
        <v>-89.218020722795941</v>
      </c>
      <c r="AA44" s="20">
        <v>618202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7052737</v>
      </c>
      <c r="D47" s="29">
        <f t="shared" ref="D47:Y47" si="1">SUM(D34:D46)</f>
        <v>0</v>
      </c>
      <c r="E47" s="30">
        <f t="shared" si="1"/>
        <v>5385919</v>
      </c>
      <c r="F47" s="31">
        <f t="shared" si="1"/>
        <v>5385919</v>
      </c>
      <c r="G47" s="31">
        <f t="shared" si="1"/>
        <v>163909</v>
      </c>
      <c r="H47" s="31">
        <f t="shared" si="1"/>
        <v>0</v>
      </c>
      <c r="I47" s="31">
        <f t="shared" si="1"/>
        <v>161024</v>
      </c>
      <c r="J47" s="31">
        <f t="shared" si="1"/>
        <v>324933</v>
      </c>
      <c r="K47" s="31">
        <f t="shared" si="1"/>
        <v>141575</v>
      </c>
      <c r="L47" s="31">
        <f t="shared" si="1"/>
        <v>143956</v>
      </c>
      <c r="M47" s="31">
        <f t="shared" si="1"/>
        <v>171039</v>
      </c>
      <c r="N47" s="31">
        <f t="shared" si="1"/>
        <v>456570</v>
      </c>
      <c r="O47" s="31">
        <f t="shared" si="1"/>
        <v>183761</v>
      </c>
      <c r="P47" s="31">
        <f t="shared" si="1"/>
        <v>158841</v>
      </c>
      <c r="Q47" s="31">
        <f t="shared" si="1"/>
        <v>163536</v>
      </c>
      <c r="R47" s="31">
        <f t="shared" si="1"/>
        <v>506138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1287641</v>
      </c>
      <c r="X47" s="31">
        <f t="shared" si="1"/>
        <v>4039434</v>
      </c>
      <c r="Y47" s="31">
        <f t="shared" si="1"/>
        <v>-2751793</v>
      </c>
      <c r="Z47" s="32">
        <f>+IF(X47&lt;&gt;0,+(Y47/X47)*100,0)</f>
        <v>-68.123232116182606</v>
      </c>
      <c r="AA47" s="29">
        <f>SUM(AA34:AA46)</f>
        <v>5385919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-4321343</v>
      </c>
      <c r="D48" s="39">
        <f t="shared" si="2"/>
        <v>0</v>
      </c>
      <c r="E48" s="40">
        <f t="shared" si="2"/>
        <v>839154</v>
      </c>
      <c r="F48" s="41">
        <f t="shared" si="2"/>
        <v>839154</v>
      </c>
      <c r="G48" s="41">
        <f t="shared" si="2"/>
        <v>96355</v>
      </c>
      <c r="H48" s="41">
        <f t="shared" si="2"/>
        <v>0</v>
      </c>
      <c r="I48" s="41">
        <f t="shared" si="2"/>
        <v>103999</v>
      </c>
      <c r="J48" s="41">
        <f t="shared" si="2"/>
        <v>200354</v>
      </c>
      <c r="K48" s="41">
        <f t="shared" si="2"/>
        <v>125468</v>
      </c>
      <c r="L48" s="41">
        <f t="shared" si="2"/>
        <v>124070</v>
      </c>
      <c r="M48" s="41">
        <f t="shared" si="2"/>
        <v>98412</v>
      </c>
      <c r="N48" s="41">
        <f t="shared" si="2"/>
        <v>347950</v>
      </c>
      <c r="O48" s="41">
        <f t="shared" si="2"/>
        <v>86746</v>
      </c>
      <c r="P48" s="41">
        <f t="shared" si="2"/>
        <v>112803</v>
      </c>
      <c r="Q48" s="41">
        <f t="shared" si="2"/>
        <v>-163536</v>
      </c>
      <c r="R48" s="41">
        <f t="shared" si="2"/>
        <v>36013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584317</v>
      </c>
      <c r="X48" s="41">
        <f t="shared" si="2"/>
        <v>629370</v>
      </c>
      <c r="Y48" s="41">
        <f t="shared" si="2"/>
        <v>-45053</v>
      </c>
      <c r="Z48" s="42">
        <f>+IF(X48&lt;&gt;0,+(Y48/X48)*100,0)</f>
        <v>-7.1584282695393808</v>
      </c>
      <c r="AA48" s="39">
        <f>+AA32-AA47</f>
        <v>839154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-4321343</v>
      </c>
      <c r="D51" s="48">
        <f t="shared" si="3"/>
        <v>0</v>
      </c>
      <c r="E51" s="49">
        <f t="shared" si="3"/>
        <v>839154</v>
      </c>
      <c r="F51" s="50">
        <f t="shared" si="3"/>
        <v>839154</v>
      </c>
      <c r="G51" s="50">
        <f t="shared" si="3"/>
        <v>96355</v>
      </c>
      <c r="H51" s="50">
        <f t="shared" si="3"/>
        <v>0</v>
      </c>
      <c r="I51" s="50">
        <f t="shared" si="3"/>
        <v>103999</v>
      </c>
      <c r="J51" s="50">
        <f t="shared" si="3"/>
        <v>200354</v>
      </c>
      <c r="K51" s="50">
        <f t="shared" si="3"/>
        <v>125468</v>
      </c>
      <c r="L51" s="50">
        <f t="shared" si="3"/>
        <v>124070</v>
      </c>
      <c r="M51" s="50">
        <f t="shared" si="3"/>
        <v>98412</v>
      </c>
      <c r="N51" s="50">
        <f t="shared" si="3"/>
        <v>347950</v>
      </c>
      <c r="O51" s="50">
        <f t="shared" si="3"/>
        <v>86746</v>
      </c>
      <c r="P51" s="50">
        <f t="shared" si="3"/>
        <v>112803</v>
      </c>
      <c r="Q51" s="50">
        <f t="shared" si="3"/>
        <v>-163536</v>
      </c>
      <c r="R51" s="50">
        <f t="shared" si="3"/>
        <v>36013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584317</v>
      </c>
      <c r="X51" s="50">
        <f t="shared" si="3"/>
        <v>629370</v>
      </c>
      <c r="Y51" s="50">
        <f t="shared" si="3"/>
        <v>-45053</v>
      </c>
      <c r="Z51" s="51">
        <f>+IF(X51&lt;&gt;0,+(Y51/X51)*100,0)</f>
        <v>-7.1584282695393808</v>
      </c>
      <c r="AA51" s="48">
        <f>SUM(AA48:AA50)</f>
        <v>839154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-4321343</v>
      </c>
      <c r="D53" s="54">
        <f>+D51-D52</f>
        <v>0</v>
      </c>
      <c r="E53" s="55">
        <f t="shared" si="4"/>
        <v>839154</v>
      </c>
      <c r="F53" s="56">
        <f t="shared" si="4"/>
        <v>839154</v>
      </c>
      <c r="G53" s="56">
        <f t="shared" si="4"/>
        <v>96355</v>
      </c>
      <c r="H53" s="56">
        <f t="shared" si="4"/>
        <v>0</v>
      </c>
      <c r="I53" s="56">
        <f t="shared" si="4"/>
        <v>103999</v>
      </c>
      <c r="J53" s="56">
        <f t="shared" si="4"/>
        <v>200354</v>
      </c>
      <c r="K53" s="56">
        <f t="shared" si="4"/>
        <v>125468</v>
      </c>
      <c r="L53" s="56">
        <f t="shared" si="4"/>
        <v>124070</v>
      </c>
      <c r="M53" s="56">
        <f t="shared" si="4"/>
        <v>98412</v>
      </c>
      <c r="N53" s="56">
        <f t="shared" si="4"/>
        <v>347950</v>
      </c>
      <c r="O53" s="56">
        <f t="shared" si="4"/>
        <v>86746</v>
      </c>
      <c r="P53" s="56">
        <f t="shared" si="4"/>
        <v>112803</v>
      </c>
      <c r="Q53" s="56">
        <f t="shared" si="4"/>
        <v>-163536</v>
      </c>
      <c r="R53" s="56">
        <f t="shared" si="4"/>
        <v>36013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584317</v>
      </c>
      <c r="X53" s="56">
        <f t="shared" si="4"/>
        <v>629370</v>
      </c>
      <c r="Y53" s="56">
        <f t="shared" si="4"/>
        <v>-45053</v>
      </c>
      <c r="Z53" s="57">
        <f>+IF(X53&lt;&gt;0,+(Y53/X53)*100,0)</f>
        <v>-7.1584282695393808</v>
      </c>
      <c r="AA53" s="54">
        <f>+AA51-AA52</f>
        <v>839154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-4321343</v>
      </c>
      <c r="D56" s="48">
        <f>SUM(D53:D55)</f>
        <v>0</v>
      </c>
      <c r="E56" s="49">
        <f t="shared" si="5"/>
        <v>839154</v>
      </c>
      <c r="F56" s="50">
        <f t="shared" si="5"/>
        <v>839154</v>
      </c>
      <c r="G56" s="50">
        <f t="shared" si="5"/>
        <v>96355</v>
      </c>
      <c r="H56" s="50">
        <f t="shared" si="5"/>
        <v>0</v>
      </c>
      <c r="I56" s="50">
        <f t="shared" si="5"/>
        <v>103999</v>
      </c>
      <c r="J56" s="50">
        <f t="shared" si="5"/>
        <v>200354</v>
      </c>
      <c r="K56" s="50">
        <f t="shared" si="5"/>
        <v>125468</v>
      </c>
      <c r="L56" s="50">
        <f t="shared" si="5"/>
        <v>124070</v>
      </c>
      <c r="M56" s="50">
        <f t="shared" si="5"/>
        <v>98412</v>
      </c>
      <c r="N56" s="50">
        <f t="shared" si="5"/>
        <v>347950</v>
      </c>
      <c r="O56" s="50">
        <f t="shared" si="5"/>
        <v>86746</v>
      </c>
      <c r="P56" s="50">
        <f t="shared" si="5"/>
        <v>112803</v>
      </c>
      <c r="Q56" s="50">
        <f t="shared" si="5"/>
        <v>-163536</v>
      </c>
      <c r="R56" s="50">
        <f t="shared" si="5"/>
        <v>36013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584317</v>
      </c>
      <c r="X56" s="50">
        <f t="shared" si="5"/>
        <v>629370</v>
      </c>
      <c r="Y56" s="50">
        <f t="shared" si="5"/>
        <v>-45053</v>
      </c>
      <c r="Z56" s="51">
        <f>+IF(X56&lt;&gt;0,+(Y56/X56)*100,0)</f>
        <v>-7.1584282695393808</v>
      </c>
      <c r="AA56" s="48">
        <f>SUM(AA53:AA55)</f>
        <v>839154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-4321343</v>
      </c>
      <c r="D59" s="65">
        <f>SUM(D56:D58)</f>
        <v>0</v>
      </c>
      <c r="E59" s="66">
        <f t="shared" si="6"/>
        <v>839154</v>
      </c>
      <c r="F59" s="67">
        <f t="shared" si="6"/>
        <v>839154</v>
      </c>
      <c r="G59" s="67">
        <f t="shared" si="6"/>
        <v>96355</v>
      </c>
      <c r="H59" s="67">
        <f t="shared" si="6"/>
        <v>0</v>
      </c>
      <c r="I59" s="67">
        <f t="shared" si="6"/>
        <v>103999</v>
      </c>
      <c r="J59" s="67">
        <f t="shared" si="6"/>
        <v>200354</v>
      </c>
      <c r="K59" s="67">
        <f t="shared" si="6"/>
        <v>125468</v>
      </c>
      <c r="L59" s="67">
        <f t="shared" si="6"/>
        <v>124070</v>
      </c>
      <c r="M59" s="67">
        <f t="shared" si="6"/>
        <v>98412</v>
      </c>
      <c r="N59" s="67">
        <f t="shared" si="6"/>
        <v>347950</v>
      </c>
      <c r="O59" s="67">
        <f t="shared" si="6"/>
        <v>86746</v>
      </c>
      <c r="P59" s="67">
        <f t="shared" si="6"/>
        <v>112803</v>
      </c>
      <c r="Q59" s="67">
        <f t="shared" si="6"/>
        <v>-163536</v>
      </c>
      <c r="R59" s="67">
        <f t="shared" si="6"/>
        <v>36013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584317</v>
      </c>
      <c r="X59" s="67">
        <f t="shared" si="6"/>
        <v>629370</v>
      </c>
      <c r="Y59" s="67">
        <f t="shared" si="6"/>
        <v>-45053</v>
      </c>
      <c r="Z59" s="68">
        <f>+IF(X59&lt;&gt;0,+(Y59/X59)*100,0)</f>
        <v>-7.1584282695393808</v>
      </c>
      <c r="AA59" s="65">
        <f>SUM(AA56:AA58)</f>
        <v>839154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6243556</v>
      </c>
      <c r="D9" s="20"/>
      <c r="E9" s="21">
        <v>3885424</v>
      </c>
      <c r="F9" s="22">
        <v>5438703</v>
      </c>
      <c r="G9" s="22"/>
      <c r="H9" s="22">
        <v>414170</v>
      </c>
      <c r="I9" s="22">
        <v>414469</v>
      </c>
      <c r="J9" s="22">
        <v>828639</v>
      </c>
      <c r="K9" s="22">
        <v>416632</v>
      </c>
      <c r="L9" s="22">
        <v>416632</v>
      </c>
      <c r="M9" s="22">
        <v>409733</v>
      </c>
      <c r="N9" s="22">
        <v>1242997</v>
      </c>
      <c r="O9" s="22">
        <v>416774</v>
      </c>
      <c r="P9" s="22">
        <v>416632</v>
      </c>
      <c r="Q9" s="22">
        <v>405478</v>
      </c>
      <c r="R9" s="22">
        <v>1238884</v>
      </c>
      <c r="S9" s="22"/>
      <c r="T9" s="22"/>
      <c r="U9" s="22"/>
      <c r="V9" s="22"/>
      <c r="W9" s="22">
        <v>3310520</v>
      </c>
      <c r="X9" s="22">
        <v>4083037</v>
      </c>
      <c r="Y9" s="22">
        <v>-772517</v>
      </c>
      <c r="Z9" s="23">
        <v>-18.920156736272535</v>
      </c>
      <c r="AA9" s="20">
        <v>5438703</v>
      </c>
    </row>
    <row r="10" spans="1:27" x14ac:dyDescent="0.25">
      <c r="A10" s="19" t="s">
        <v>38</v>
      </c>
      <c r="B10" s="15" t="s">
        <v>32</v>
      </c>
      <c r="C10" s="20">
        <v>223</v>
      </c>
      <c r="D10" s="20"/>
      <c r="E10" s="21"/>
      <c r="F10" s="22">
        <v>942</v>
      </c>
      <c r="G10" s="22"/>
      <c r="H10" s="22"/>
      <c r="I10" s="22"/>
      <c r="J10" s="22"/>
      <c r="K10" s="22"/>
      <c r="L10" s="22"/>
      <c r="M10" s="22">
        <v>471</v>
      </c>
      <c r="N10" s="22">
        <v>471</v>
      </c>
      <c r="O10" s="22"/>
      <c r="P10" s="22"/>
      <c r="Q10" s="22"/>
      <c r="R10" s="22"/>
      <c r="S10" s="22"/>
      <c r="T10" s="22"/>
      <c r="U10" s="22"/>
      <c r="V10" s="22"/>
      <c r="W10" s="22">
        <v>471</v>
      </c>
      <c r="X10" s="22">
        <v>660</v>
      </c>
      <c r="Y10" s="22">
        <v>-189</v>
      </c>
      <c r="Z10" s="23">
        <v>-28.636363636363637</v>
      </c>
      <c r="AA10" s="20">
        <v>942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6243779</v>
      </c>
      <c r="D32" s="29">
        <f t="shared" ref="D32:Y32" si="0">SUM(D6:D31)</f>
        <v>0</v>
      </c>
      <c r="E32" s="30">
        <f t="shared" si="0"/>
        <v>3885424</v>
      </c>
      <c r="F32" s="31">
        <f t="shared" si="0"/>
        <v>5439645</v>
      </c>
      <c r="G32" s="31">
        <f t="shared" si="0"/>
        <v>0</v>
      </c>
      <c r="H32" s="31">
        <f t="shared" si="0"/>
        <v>414170</v>
      </c>
      <c r="I32" s="31">
        <f t="shared" si="0"/>
        <v>414469</v>
      </c>
      <c r="J32" s="31">
        <f t="shared" si="0"/>
        <v>828639</v>
      </c>
      <c r="K32" s="31">
        <f t="shared" si="0"/>
        <v>416632</v>
      </c>
      <c r="L32" s="31">
        <f t="shared" si="0"/>
        <v>416632</v>
      </c>
      <c r="M32" s="31">
        <f t="shared" si="0"/>
        <v>410204</v>
      </c>
      <c r="N32" s="31">
        <f t="shared" si="0"/>
        <v>1243468</v>
      </c>
      <c r="O32" s="31">
        <f t="shared" si="0"/>
        <v>416774</v>
      </c>
      <c r="P32" s="31">
        <f t="shared" si="0"/>
        <v>416632</v>
      </c>
      <c r="Q32" s="31">
        <f t="shared" si="0"/>
        <v>405478</v>
      </c>
      <c r="R32" s="31">
        <f t="shared" si="0"/>
        <v>1238884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3310991</v>
      </c>
      <c r="X32" s="31">
        <f t="shared" si="0"/>
        <v>4083697</v>
      </c>
      <c r="Y32" s="31">
        <f t="shared" si="0"/>
        <v>-772706</v>
      </c>
      <c r="Z32" s="32">
        <f>+IF(X32&lt;&gt;0,+(Y32/X32)*100,0)</f>
        <v>-18.921727052717184</v>
      </c>
      <c r="AA32" s="29">
        <f>SUM(AA6:AA31)</f>
        <v>5439645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2556757</v>
      </c>
      <c r="D34" s="20"/>
      <c r="E34" s="21">
        <v>5204659</v>
      </c>
      <c r="F34" s="22">
        <v>5204659</v>
      </c>
      <c r="G34" s="22"/>
      <c r="H34" s="22">
        <v>215253</v>
      </c>
      <c r="I34" s="22">
        <v>214326</v>
      </c>
      <c r="J34" s="22">
        <v>429579</v>
      </c>
      <c r="K34" s="22">
        <v>208195</v>
      </c>
      <c r="L34" s="22">
        <v>189833</v>
      </c>
      <c r="M34" s="22">
        <v>197747</v>
      </c>
      <c r="N34" s="22">
        <v>595775</v>
      </c>
      <c r="O34" s="22">
        <v>202837</v>
      </c>
      <c r="P34" s="22">
        <v>192740</v>
      </c>
      <c r="Q34" s="22">
        <v>190066</v>
      </c>
      <c r="R34" s="22">
        <v>585643</v>
      </c>
      <c r="S34" s="22"/>
      <c r="T34" s="22"/>
      <c r="U34" s="22"/>
      <c r="V34" s="22"/>
      <c r="W34" s="22">
        <v>1610997</v>
      </c>
      <c r="X34" s="22">
        <v>3903496</v>
      </c>
      <c r="Y34" s="22">
        <v>-2292499</v>
      </c>
      <c r="Z34" s="23">
        <v>-58.729380022420926</v>
      </c>
      <c r="AA34" s="20">
        <v>5204659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207652</v>
      </c>
      <c r="D37" s="20"/>
      <c r="E37" s="21">
        <v>130000</v>
      </c>
      <c r="F37" s="22">
        <v>1519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610</v>
      </c>
      <c r="Y37" s="22">
        <v>-610</v>
      </c>
      <c r="Z37" s="23">
        <v>-100</v>
      </c>
      <c r="AA37" s="20">
        <v>1519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606605</v>
      </c>
      <c r="D39" s="20"/>
      <c r="E39" s="21">
        <v>106000</v>
      </c>
      <c r="F39" s="22">
        <v>106000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79501</v>
      </c>
      <c r="Y39" s="22">
        <v>-79501</v>
      </c>
      <c r="Z39" s="23">
        <v>-100</v>
      </c>
      <c r="AA39" s="20">
        <v>106000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-12723</v>
      </c>
      <c r="D41" s="20"/>
      <c r="E41" s="21">
        <v>450000</v>
      </c>
      <c r="F41" s="22">
        <v>405151</v>
      </c>
      <c r="G41" s="22"/>
      <c r="H41" s="22">
        <v>6870</v>
      </c>
      <c r="I41" s="22">
        <v>27269</v>
      </c>
      <c r="J41" s="22">
        <v>34139</v>
      </c>
      <c r="K41" s="22">
        <v>2227</v>
      </c>
      <c r="L41" s="22"/>
      <c r="M41" s="22">
        <v>34417</v>
      </c>
      <c r="N41" s="22">
        <v>36644</v>
      </c>
      <c r="O41" s="22">
        <v>3368</v>
      </c>
      <c r="P41" s="22">
        <v>3510</v>
      </c>
      <c r="Q41" s="22"/>
      <c r="R41" s="22">
        <v>6878</v>
      </c>
      <c r="S41" s="22"/>
      <c r="T41" s="22"/>
      <c r="U41" s="22"/>
      <c r="V41" s="22"/>
      <c r="W41" s="22">
        <v>77661</v>
      </c>
      <c r="X41" s="22">
        <v>302872</v>
      </c>
      <c r="Y41" s="22">
        <v>-225211</v>
      </c>
      <c r="Z41" s="23">
        <v>-74.358474867270658</v>
      </c>
      <c r="AA41" s="20">
        <v>405151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20541</v>
      </c>
      <c r="D44" s="20"/>
      <c r="E44" s="21">
        <v>768000</v>
      </c>
      <c r="F44" s="22">
        <v>803719</v>
      </c>
      <c r="G44" s="22"/>
      <c r="H44" s="22">
        <v>71140</v>
      </c>
      <c r="I44" s="22"/>
      <c r="J44" s="22">
        <v>71140</v>
      </c>
      <c r="K44" s="22">
        <v>41080</v>
      </c>
      <c r="L44" s="22">
        <v>3540</v>
      </c>
      <c r="M44" s="22">
        <v>1360</v>
      </c>
      <c r="N44" s="22">
        <v>45980</v>
      </c>
      <c r="O44" s="22"/>
      <c r="P44" s="22">
        <v>3633</v>
      </c>
      <c r="Q44" s="22"/>
      <c r="R44" s="22">
        <v>3633</v>
      </c>
      <c r="S44" s="22"/>
      <c r="T44" s="22"/>
      <c r="U44" s="22"/>
      <c r="V44" s="22"/>
      <c r="W44" s="22">
        <v>120753</v>
      </c>
      <c r="X44" s="22">
        <v>595609</v>
      </c>
      <c r="Y44" s="22">
        <v>-474856</v>
      </c>
      <c r="Z44" s="23">
        <v>-79.726129054463584</v>
      </c>
      <c r="AA44" s="20">
        <v>803719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3378832</v>
      </c>
      <c r="D47" s="29">
        <f t="shared" ref="D47:Y47" si="1">SUM(D34:D46)</f>
        <v>0</v>
      </c>
      <c r="E47" s="30">
        <f t="shared" si="1"/>
        <v>6658659</v>
      </c>
      <c r="F47" s="31">
        <f t="shared" si="1"/>
        <v>6521048</v>
      </c>
      <c r="G47" s="31">
        <f t="shared" si="1"/>
        <v>0</v>
      </c>
      <c r="H47" s="31">
        <f t="shared" si="1"/>
        <v>293263</v>
      </c>
      <c r="I47" s="31">
        <f t="shared" si="1"/>
        <v>241595</v>
      </c>
      <c r="J47" s="31">
        <f t="shared" si="1"/>
        <v>534858</v>
      </c>
      <c r="K47" s="31">
        <f t="shared" si="1"/>
        <v>251502</v>
      </c>
      <c r="L47" s="31">
        <f t="shared" si="1"/>
        <v>193373</v>
      </c>
      <c r="M47" s="31">
        <f t="shared" si="1"/>
        <v>233524</v>
      </c>
      <c r="N47" s="31">
        <f t="shared" si="1"/>
        <v>678399</v>
      </c>
      <c r="O47" s="31">
        <f t="shared" si="1"/>
        <v>206205</v>
      </c>
      <c r="P47" s="31">
        <f t="shared" si="1"/>
        <v>199883</v>
      </c>
      <c r="Q47" s="31">
        <f t="shared" si="1"/>
        <v>190066</v>
      </c>
      <c r="R47" s="31">
        <f t="shared" si="1"/>
        <v>596154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1809411</v>
      </c>
      <c r="X47" s="31">
        <f t="shared" si="1"/>
        <v>4882088</v>
      </c>
      <c r="Y47" s="31">
        <f t="shared" si="1"/>
        <v>-3072677</v>
      </c>
      <c r="Z47" s="32">
        <f>+IF(X47&lt;&gt;0,+(Y47/X47)*100,0)</f>
        <v>-62.937763514299618</v>
      </c>
      <c r="AA47" s="29">
        <f>SUM(AA34:AA46)</f>
        <v>6521048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2864947</v>
      </c>
      <c r="D48" s="39">
        <f t="shared" si="2"/>
        <v>0</v>
      </c>
      <c r="E48" s="40">
        <f t="shared" si="2"/>
        <v>-2773235</v>
      </c>
      <c r="F48" s="41">
        <f t="shared" si="2"/>
        <v>-1081403</v>
      </c>
      <c r="G48" s="41">
        <f t="shared" si="2"/>
        <v>0</v>
      </c>
      <c r="H48" s="41">
        <f t="shared" si="2"/>
        <v>120907</v>
      </c>
      <c r="I48" s="41">
        <f t="shared" si="2"/>
        <v>172874</v>
      </c>
      <c r="J48" s="41">
        <f t="shared" si="2"/>
        <v>293781</v>
      </c>
      <c r="K48" s="41">
        <f t="shared" si="2"/>
        <v>165130</v>
      </c>
      <c r="L48" s="41">
        <f t="shared" si="2"/>
        <v>223259</v>
      </c>
      <c r="M48" s="41">
        <f t="shared" si="2"/>
        <v>176680</v>
      </c>
      <c r="N48" s="41">
        <f t="shared" si="2"/>
        <v>565069</v>
      </c>
      <c r="O48" s="41">
        <f t="shared" si="2"/>
        <v>210569</v>
      </c>
      <c r="P48" s="41">
        <f t="shared" si="2"/>
        <v>216749</v>
      </c>
      <c r="Q48" s="41">
        <f t="shared" si="2"/>
        <v>215412</v>
      </c>
      <c r="R48" s="41">
        <f t="shared" si="2"/>
        <v>642730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1501580</v>
      </c>
      <c r="X48" s="41">
        <f t="shared" si="2"/>
        <v>-798391</v>
      </c>
      <c r="Y48" s="41">
        <f t="shared" si="2"/>
        <v>2299971</v>
      </c>
      <c r="Z48" s="42">
        <f>+IF(X48&lt;&gt;0,+(Y48/X48)*100,0)</f>
        <v>-288.07576738715738</v>
      </c>
      <c r="AA48" s="39">
        <f>+AA32-AA47</f>
        <v>-1081403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2864947</v>
      </c>
      <c r="D51" s="48">
        <f t="shared" si="3"/>
        <v>0</v>
      </c>
      <c r="E51" s="49">
        <f t="shared" si="3"/>
        <v>-2773235</v>
      </c>
      <c r="F51" s="50">
        <f t="shared" si="3"/>
        <v>-1081403</v>
      </c>
      <c r="G51" s="50">
        <f t="shared" si="3"/>
        <v>0</v>
      </c>
      <c r="H51" s="50">
        <f t="shared" si="3"/>
        <v>120907</v>
      </c>
      <c r="I51" s="50">
        <f t="shared" si="3"/>
        <v>172874</v>
      </c>
      <c r="J51" s="50">
        <f t="shared" si="3"/>
        <v>293781</v>
      </c>
      <c r="K51" s="50">
        <f t="shared" si="3"/>
        <v>165130</v>
      </c>
      <c r="L51" s="50">
        <f t="shared" si="3"/>
        <v>223259</v>
      </c>
      <c r="M51" s="50">
        <f t="shared" si="3"/>
        <v>176680</v>
      </c>
      <c r="N51" s="50">
        <f t="shared" si="3"/>
        <v>565069</v>
      </c>
      <c r="O51" s="50">
        <f t="shared" si="3"/>
        <v>210569</v>
      </c>
      <c r="P51" s="50">
        <f t="shared" si="3"/>
        <v>216749</v>
      </c>
      <c r="Q51" s="50">
        <f t="shared" si="3"/>
        <v>215412</v>
      </c>
      <c r="R51" s="50">
        <f t="shared" si="3"/>
        <v>642730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1501580</v>
      </c>
      <c r="X51" s="50">
        <f t="shared" si="3"/>
        <v>-798391</v>
      </c>
      <c r="Y51" s="50">
        <f t="shared" si="3"/>
        <v>2299971</v>
      </c>
      <c r="Z51" s="51">
        <f>+IF(X51&lt;&gt;0,+(Y51/X51)*100,0)</f>
        <v>-288.07576738715738</v>
      </c>
      <c r="AA51" s="48">
        <f>SUM(AA48:AA50)</f>
        <v>-1081403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2864947</v>
      </c>
      <c r="D53" s="54">
        <f>+D51-D52</f>
        <v>0</v>
      </c>
      <c r="E53" s="55">
        <f t="shared" si="4"/>
        <v>-2773235</v>
      </c>
      <c r="F53" s="56">
        <f t="shared" si="4"/>
        <v>-1081403</v>
      </c>
      <c r="G53" s="56">
        <f t="shared" si="4"/>
        <v>0</v>
      </c>
      <c r="H53" s="56">
        <f t="shared" si="4"/>
        <v>120907</v>
      </c>
      <c r="I53" s="56">
        <f t="shared" si="4"/>
        <v>172874</v>
      </c>
      <c r="J53" s="56">
        <f t="shared" si="4"/>
        <v>293781</v>
      </c>
      <c r="K53" s="56">
        <f t="shared" si="4"/>
        <v>165130</v>
      </c>
      <c r="L53" s="56">
        <f t="shared" si="4"/>
        <v>223259</v>
      </c>
      <c r="M53" s="56">
        <f t="shared" si="4"/>
        <v>176680</v>
      </c>
      <c r="N53" s="56">
        <f t="shared" si="4"/>
        <v>565069</v>
      </c>
      <c r="O53" s="56">
        <f t="shared" si="4"/>
        <v>210569</v>
      </c>
      <c r="P53" s="56">
        <f t="shared" si="4"/>
        <v>216749</v>
      </c>
      <c r="Q53" s="56">
        <f t="shared" si="4"/>
        <v>215412</v>
      </c>
      <c r="R53" s="56">
        <f t="shared" si="4"/>
        <v>642730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1501580</v>
      </c>
      <c r="X53" s="56">
        <f t="shared" si="4"/>
        <v>-798391</v>
      </c>
      <c r="Y53" s="56">
        <f t="shared" si="4"/>
        <v>2299971</v>
      </c>
      <c r="Z53" s="57">
        <f>+IF(X53&lt;&gt;0,+(Y53/X53)*100,0)</f>
        <v>-288.07576738715738</v>
      </c>
      <c r="AA53" s="54">
        <f>+AA51-AA52</f>
        <v>-1081403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2864947</v>
      </c>
      <c r="D56" s="48">
        <f>SUM(D53:D55)</f>
        <v>0</v>
      </c>
      <c r="E56" s="49">
        <f t="shared" si="5"/>
        <v>-2773235</v>
      </c>
      <c r="F56" s="50">
        <f t="shared" si="5"/>
        <v>-1081403</v>
      </c>
      <c r="G56" s="50">
        <f t="shared" si="5"/>
        <v>0</v>
      </c>
      <c r="H56" s="50">
        <f t="shared" si="5"/>
        <v>120907</v>
      </c>
      <c r="I56" s="50">
        <f t="shared" si="5"/>
        <v>172874</v>
      </c>
      <c r="J56" s="50">
        <f t="shared" si="5"/>
        <v>293781</v>
      </c>
      <c r="K56" s="50">
        <f t="shared" si="5"/>
        <v>165130</v>
      </c>
      <c r="L56" s="50">
        <f t="shared" si="5"/>
        <v>223259</v>
      </c>
      <c r="M56" s="50">
        <f t="shared" si="5"/>
        <v>176680</v>
      </c>
      <c r="N56" s="50">
        <f t="shared" si="5"/>
        <v>565069</v>
      </c>
      <c r="O56" s="50">
        <f t="shared" si="5"/>
        <v>210569</v>
      </c>
      <c r="P56" s="50">
        <f t="shared" si="5"/>
        <v>216749</v>
      </c>
      <c r="Q56" s="50">
        <f t="shared" si="5"/>
        <v>215412</v>
      </c>
      <c r="R56" s="50">
        <f t="shared" si="5"/>
        <v>642730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1501580</v>
      </c>
      <c r="X56" s="50">
        <f t="shared" si="5"/>
        <v>-798391</v>
      </c>
      <c r="Y56" s="50">
        <f t="shared" si="5"/>
        <v>2299971</v>
      </c>
      <c r="Z56" s="51">
        <f>+IF(X56&lt;&gt;0,+(Y56/X56)*100,0)</f>
        <v>-288.07576738715738</v>
      </c>
      <c r="AA56" s="48">
        <f>SUM(AA53:AA55)</f>
        <v>-1081403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2864947</v>
      </c>
      <c r="D59" s="65">
        <f>SUM(D56:D58)</f>
        <v>0</v>
      </c>
      <c r="E59" s="66">
        <f t="shared" si="6"/>
        <v>-2773235</v>
      </c>
      <c r="F59" s="67">
        <f t="shared" si="6"/>
        <v>-1081403</v>
      </c>
      <c r="G59" s="67">
        <f t="shared" si="6"/>
        <v>0</v>
      </c>
      <c r="H59" s="67">
        <f t="shared" si="6"/>
        <v>120907</v>
      </c>
      <c r="I59" s="67">
        <f t="shared" si="6"/>
        <v>172874</v>
      </c>
      <c r="J59" s="67">
        <f t="shared" si="6"/>
        <v>293781</v>
      </c>
      <c r="K59" s="67">
        <f t="shared" si="6"/>
        <v>165130</v>
      </c>
      <c r="L59" s="67">
        <f t="shared" si="6"/>
        <v>223259</v>
      </c>
      <c r="M59" s="67">
        <f t="shared" si="6"/>
        <v>176680</v>
      </c>
      <c r="N59" s="67">
        <f t="shared" si="6"/>
        <v>565069</v>
      </c>
      <c r="O59" s="67">
        <f t="shared" si="6"/>
        <v>210569</v>
      </c>
      <c r="P59" s="67">
        <f t="shared" si="6"/>
        <v>216749</v>
      </c>
      <c r="Q59" s="67">
        <f t="shared" si="6"/>
        <v>215412</v>
      </c>
      <c r="R59" s="67">
        <f t="shared" si="6"/>
        <v>642730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1501580</v>
      </c>
      <c r="X59" s="67">
        <f t="shared" si="6"/>
        <v>-798391</v>
      </c>
      <c r="Y59" s="67">
        <f t="shared" si="6"/>
        <v>2299971</v>
      </c>
      <c r="Z59" s="68">
        <f>+IF(X59&lt;&gt;0,+(Y59/X59)*100,0)</f>
        <v>-288.07576738715738</v>
      </c>
      <c r="AA59" s="65">
        <f>SUM(AA56:AA58)</f>
        <v>-1081403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8217013</v>
      </c>
      <c r="D9" s="20"/>
      <c r="E9" s="21">
        <v>8065100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446301</v>
      </c>
      <c r="Y9" s="22">
        <v>-446301</v>
      </c>
      <c r="Z9" s="23">
        <v>-100</v>
      </c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3291100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8217013</v>
      </c>
      <c r="D32" s="29">
        <f t="shared" ref="D32:Y32" si="0">SUM(D6:D31)</f>
        <v>0</v>
      </c>
      <c r="E32" s="30">
        <f t="shared" si="0"/>
        <v>11356200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446301</v>
      </c>
      <c r="Y32" s="31">
        <f t="shared" si="0"/>
        <v>-446301</v>
      </c>
      <c r="Z32" s="32">
        <f>+IF(X32&lt;&gt;0,+(Y32/X32)*100,0)</f>
        <v>-100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3219391</v>
      </c>
      <c r="D34" s="20"/>
      <c r="E34" s="21">
        <v>4421295</v>
      </c>
      <c r="F34" s="22">
        <v>4380595</v>
      </c>
      <c r="G34" s="22">
        <v>245850</v>
      </c>
      <c r="H34" s="22">
        <v>261965</v>
      </c>
      <c r="I34" s="22">
        <v>270547</v>
      </c>
      <c r="J34" s="22">
        <v>778362</v>
      </c>
      <c r="K34" s="22">
        <v>245668</v>
      </c>
      <c r="L34" s="22">
        <v>240992</v>
      </c>
      <c r="M34" s="22">
        <v>260958</v>
      </c>
      <c r="N34" s="22">
        <v>747618</v>
      </c>
      <c r="O34" s="22">
        <v>318557</v>
      </c>
      <c r="P34" s="22">
        <v>329252</v>
      </c>
      <c r="Q34" s="22">
        <v>275125</v>
      </c>
      <c r="R34" s="22">
        <v>922934</v>
      </c>
      <c r="S34" s="22"/>
      <c r="T34" s="22"/>
      <c r="U34" s="22"/>
      <c r="V34" s="22"/>
      <c r="W34" s="22">
        <v>2448914</v>
      </c>
      <c r="X34" s="22">
        <v>3324452</v>
      </c>
      <c r="Y34" s="22">
        <v>-875538</v>
      </c>
      <c r="Z34" s="23">
        <v>-26.336310465604555</v>
      </c>
      <c r="AA34" s="20">
        <v>4380595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6126</v>
      </c>
      <c r="D37" s="20"/>
      <c r="E37" s="21">
        <v>50000</v>
      </c>
      <c r="F37" s="22">
        <v>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32499</v>
      </c>
      <c r="Y37" s="22">
        <v>-32499</v>
      </c>
      <c r="Z37" s="23">
        <v>-100</v>
      </c>
      <c r="AA37" s="20">
        <v>30000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2903400</v>
      </c>
      <c r="F38" s="22">
        <v>2903400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2177550</v>
      </c>
      <c r="Y38" s="22">
        <v>-2177550</v>
      </c>
      <c r="Z38" s="23">
        <v>-100</v>
      </c>
      <c r="AA38" s="20">
        <v>2903400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297240</v>
      </c>
      <c r="F39" s="22">
        <v>297240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222930</v>
      </c>
      <c r="Y39" s="22">
        <v>-222930</v>
      </c>
      <c r="Z39" s="23">
        <v>-100</v>
      </c>
      <c r="AA39" s="20">
        <v>297240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243333</v>
      </c>
      <c r="D41" s="20"/>
      <c r="E41" s="21">
        <v>551200</v>
      </c>
      <c r="F41" s="22">
        <v>311200</v>
      </c>
      <c r="G41" s="22">
        <v>3239</v>
      </c>
      <c r="H41" s="22">
        <v>252</v>
      </c>
      <c r="I41" s="22">
        <v>28697</v>
      </c>
      <c r="J41" s="22">
        <v>32188</v>
      </c>
      <c r="K41" s="22">
        <v>-2496</v>
      </c>
      <c r="L41" s="22">
        <v>29208</v>
      </c>
      <c r="M41" s="22">
        <v>47104</v>
      </c>
      <c r="N41" s="22">
        <v>73816</v>
      </c>
      <c r="O41" s="22">
        <v>352</v>
      </c>
      <c r="P41" s="22">
        <v>504</v>
      </c>
      <c r="Q41" s="22">
        <v>550</v>
      </c>
      <c r="R41" s="22">
        <v>1406</v>
      </c>
      <c r="S41" s="22"/>
      <c r="T41" s="22"/>
      <c r="U41" s="22"/>
      <c r="V41" s="22"/>
      <c r="W41" s="22">
        <v>107410</v>
      </c>
      <c r="X41" s="22">
        <v>353401</v>
      </c>
      <c r="Y41" s="22">
        <v>-245991</v>
      </c>
      <c r="Z41" s="23">
        <v>-69.606763987651419</v>
      </c>
      <c r="AA41" s="20">
        <v>311200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70375</v>
      </c>
      <c r="D43" s="20"/>
      <c r="E43" s="21">
        <v>322600</v>
      </c>
      <c r="F43" s="22">
        <v>322600</v>
      </c>
      <c r="G43" s="22">
        <v>3368</v>
      </c>
      <c r="H43" s="22"/>
      <c r="I43" s="22">
        <v>2760</v>
      </c>
      <c r="J43" s="22">
        <v>6128</v>
      </c>
      <c r="K43" s="22">
        <v>11710</v>
      </c>
      <c r="L43" s="22">
        <v>9648</v>
      </c>
      <c r="M43" s="22">
        <v>362</v>
      </c>
      <c r="N43" s="22">
        <v>21720</v>
      </c>
      <c r="O43" s="22">
        <v>1369</v>
      </c>
      <c r="P43" s="22">
        <v>3758</v>
      </c>
      <c r="Q43" s="22"/>
      <c r="R43" s="22">
        <v>5127</v>
      </c>
      <c r="S43" s="22"/>
      <c r="T43" s="22"/>
      <c r="U43" s="22"/>
      <c r="V43" s="22"/>
      <c r="W43" s="22">
        <v>32975</v>
      </c>
      <c r="X43" s="22">
        <v>241951</v>
      </c>
      <c r="Y43" s="22">
        <v>-208976</v>
      </c>
      <c r="Z43" s="23">
        <v>-86.371207393232524</v>
      </c>
      <c r="AA43" s="20">
        <v>322600</v>
      </c>
    </row>
    <row r="44" spans="1:27" x14ac:dyDescent="0.25">
      <c r="A44" s="19" t="s">
        <v>69</v>
      </c>
      <c r="B44" s="15" t="s">
        <v>32</v>
      </c>
      <c r="C44" s="20">
        <v>315546</v>
      </c>
      <c r="D44" s="20"/>
      <c r="E44" s="21">
        <v>1651487</v>
      </c>
      <c r="F44" s="22">
        <v>1651487</v>
      </c>
      <c r="G44" s="22"/>
      <c r="H44" s="22">
        <v>19212</v>
      </c>
      <c r="I44" s="22">
        <v>19848</v>
      </c>
      <c r="J44" s="22">
        <v>39060</v>
      </c>
      <c r="K44" s="22">
        <v>25747</v>
      </c>
      <c r="L44" s="22">
        <v>21622</v>
      </c>
      <c r="M44" s="22">
        <v>34886</v>
      </c>
      <c r="N44" s="22">
        <v>82255</v>
      </c>
      <c r="O44" s="22">
        <v>24816</v>
      </c>
      <c r="P44" s="22">
        <v>23979</v>
      </c>
      <c r="Q44" s="22">
        <v>19174</v>
      </c>
      <c r="R44" s="22">
        <v>67969</v>
      </c>
      <c r="S44" s="22"/>
      <c r="T44" s="22"/>
      <c r="U44" s="22"/>
      <c r="V44" s="22"/>
      <c r="W44" s="22">
        <v>189284</v>
      </c>
      <c r="X44" s="22">
        <v>1238615</v>
      </c>
      <c r="Y44" s="22">
        <v>-1049331</v>
      </c>
      <c r="Z44" s="23">
        <v>-84.718092385446653</v>
      </c>
      <c r="AA44" s="20">
        <v>1651487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3854771</v>
      </c>
      <c r="D47" s="29">
        <f t="shared" ref="D47:Y47" si="1">SUM(D34:D46)</f>
        <v>0</v>
      </c>
      <c r="E47" s="30">
        <f t="shared" si="1"/>
        <v>10197222</v>
      </c>
      <c r="F47" s="31">
        <f t="shared" si="1"/>
        <v>9896522</v>
      </c>
      <c r="G47" s="31">
        <f t="shared" si="1"/>
        <v>252457</v>
      </c>
      <c r="H47" s="31">
        <f t="shared" si="1"/>
        <v>281429</v>
      </c>
      <c r="I47" s="31">
        <f t="shared" si="1"/>
        <v>321852</v>
      </c>
      <c r="J47" s="31">
        <f t="shared" si="1"/>
        <v>855738</v>
      </c>
      <c r="K47" s="31">
        <f t="shared" si="1"/>
        <v>280629</v>
      </c>
      <c r="L47" s="31">
        <f t="shared" si="1"/>
        <v>301470</v>
      </c>
      <c r="M47" s="31">
        <f t="shared" si="1"/>
        <v>343310</v>
      </c>
      <c r="N47" s="31">
        <f t="shared" si="1"/>
        <v>925409</v>
      </c>
      <c r="O47" s="31">
        <f t="shared" si="1"/>
        <v>345094</v>
      </c>
      <c r="P47" s="31">
        <f t="shared" si="1"/>
        <v>357493</v>
      </c>
      <c r="Q47" s="31">
        <f t="shared" si="1"/>
        <v>294849</v>
      </c>
      <c r="R47" s="31">
        <f t="shared" si="1"/>
        <v>997436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2778583</v>
      </c>
      <c r="X47" s="31">
        <f t="shared" si="1"/>
        <v>7591398</v>
      </c>
      <c r="Y47" s="31">
        <f t="shared" si="1"/>
        <v>-4812815</v>
      </c>
      <c r="Z47" s="32">
        <f>+IF(X47&lt;&gt;0,+(Y47/X47)*100,0)</f>
        <v>-63.39826998926943</v>
      </c>
      <c r="AA47" s="29">
        <f>SUM(AA34:AA46)</f>
        <v>9896522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4362242</v>
      </c>
      <c r="D48" s="39">
        <f t="shared" si="2"/>
        <v>0</v>
      </c>
      <c r="E48" s="40">
        <f t="shared" si="2"/>
        <v>1158978</v>
      </c>
      <c r="F48" s="41">
        <f t="shared" si="2"/>
        <v>-9896522</v>
      </c>
      <c r="G48" s="41">
        <f t="shared" si="2"/>
        <v>-252457</v>
      </c>
      <c r="H48" s="41">
        <f t="shared" si="2"/>
        <v>-281429</v>
      </c>
      <c r="I48" s="41">
        <f t="shared" si="2"/>
        <v>-321852</v>
      </c>
      <c r="J48" s="41">
        <f t="shared" si="2"/>
        <v>-855738</v>
      </c>
      <c r="K48" s="41">
        <f t="shared" si="2"/>
        <v>-280629</v>
      </c>
      <c r="L48" s="41">
        <f t="shared" si="2"/>
        <v>-301470</v>
      </c>
      <c r="M48" s="41">
        <f t="shared" si="2"/>
        <v>-343310</v>
      </c>
      <c r="N48" s="41">
        <f t="shared" si="2"/>
        <v>-925409</v>
      </c>
      <c r="O48" s="41">
        <f t="shared" si="2"/>
        <v>-345094</v>
      </c>
      <c r="P48" s="41">
        <f t="shared" si="2"/>
        <v>-357493</v>
      </c>
      <c r="Q48" s="41">
        <f t="shared" si="2"/>
        <v>-294849</v>
      </c>
      <c r="R48" s="41">
        <f t="shared" si="2"/>
        <v>-997436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-2778583</v>
      </c>
      <c r="X48" s="41">
        <f t="shared" si="2"/>
        <v>-7145097</v>
      </c>
      <c r="Y48" s="41">
        <f t="shared" si="2"/>
        <v>4366514</v>
      </c>
      <c r="Z48" s="42">
        <f>+IF(X48&lt;&gt;0,+(Y48/X48)*100,0)</f>
        <v>-61.112032488852144</v>
      </c>
      <c r="AA48" s="39">
        <f>+AA32-AA47</f>
        <v>-9896522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4362242</v>
      </c>
      <c r="D51" s="48">
        <f t="shared" si="3"/>
        <v>0</v>
      </c>
      <c r="E51" s="49">
        <f t="shared" si="3"/>
        <v>1158978</v>
      </c>
      <c r="F51" s="50">
        <f t="shared" si="3"/>
        <v>-9896522</v>
      </c>
      <c r="G51" s="50">
        <f t="shared" si="3"/>
        <v>-252457</v>
      </c>
      <c r="H51" s="50">
        <f t="shared" si="3"/>
        <v>-281429</v>
      </c>
      <c r="I51" s="50">
        <f t="shared" si="3"/>
        <v>-321852</v>
      </c>
      <c r="J51" s="50">
        <f t="shared" si="3"/>
        <v>-855738</v>
      </c>
      <c r="K51" s="50">
        <f t="shared" si="3"/>
        <v>-280629</v>
      </c>
      <c r="L51" s="50">
        <f t="shared" si="3"/>
        <v>-301470</v>
      </c>
      <c r="M51" s="50">
        <f t="shared" si="3"/>
        <v>-343310</v>
      </c>
      <c r="N51" s="50">
        <f t="shared" si="3"/>
        <v>-925409</v>
      </c>
      <c r="O51" s="50">
        <f t="shared" si="3"/>
        <v>-345094</v>
      </c>
      <c r="P51" s="50">
        <f t="shared" si="3"/>
        <v>-357493</v>
      </c>
      <c r="Q51" s="50">
        <f t="shared" si="3"/>
        <v>-294849</v>
      </c>
      <c r="R51" s="50">
        <f t="shared" si="3"/>
        <v>-997436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-2778583</v>
      </c>
      <c r="X51" s="50">
        <f t="shared" si="3"/>
        <v>-7145097</v>
      </c>
      <c r="Y51" s="50">
        <f t="shared" si="3"/>
        <v>4366514</v>
      </c>
      <c r="Z51" s="51">
        <f>+IF(X51&lt;&gt;0,+(Y51/X51)*100,0)</f>
        <v>-61.112032488852144</v>
      </c>
      <c r="AA51" s="48">
        <f>SUM(AA48:AA50)</f>
        <v>-9896522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4362242</v>
      </c>
      <c r="D53" s="54">
        <f>+D51-D52</f>
        <v>0</v>
      </c>
      <c r="E53" s="55">
        <f t="shared" si="4"/>
        <v>1158978</v>
      </c>
      <c r="F53" s="56">
        <f t="shared" si="4"/>
        <v>-9896522</v>
      </c>
      <c r="G53" s="56">
        <f t="shared" si="4"/>
        <v>-252457</v>
      </c>
      <c r="H53" s="56">
        <f t="shared" si="4"/>
        <v>-281429</v>
      </c>
      <c r="I53" s="56">
        <f t="shared" si="4"/>
        <v>-321852</v>
      </c>
      <c r="J53" s="56">
        <f t="shared" si="4"/>
        <v>-855738</v>
      </c>
      <c r="K53" s="56">
        <f t="shared" si="4"/>
        <v>-280629</v>
      </c>
      <c r="L53" s="56">
        <f t="shared" si="4"/>
        <v>-301470</v>
      </c>
      <c r="M53" s="56">
        <f t="shared" si="4"/>
        <v>-343310</v>
      </c>
      <c r="N53" s="56">
        <f t="shared" si="4"/>
        <v>-925409</v>
      </c>
      <c r="O53" s="56">
        <f t="shared" si="4"/>
        <v>-345094</v>
      </c>
      <c r="P53" s="56">
        <f t="shared" si="4"/>
        <v>-357493</v>
      </c>
      <c r="Q53" s="56">
        <f t="shared" si="4"/>
        <v>-294849</v>
      </c>
      <c r="R53" s="56">
        <f t="shared" si="4"/>
        <v>-997436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-2778583</v>
      </c>
      <c r="X53" s="56">
        <f t="shared" si="4"/>
        <v>-7145097</v>
      </c>
      <c r="Y53" s="56">
        <f t="shared" si="4"/>
        <v>4366514</v>
      </c>
      <c r="Z53" s="57">
        <f>+IF(X53&lt;&gt;0,+(Y53/X53)*100,0)</f>
        <v>-61.112032488852144</v>
      </c>
      <c r="AA53" s="54">
        <f>+AA51-AA52</f>
        <v>-9896522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4362242</v>
      </c>
      <c r="D56" s="48">
        <f>SUM(D53:D55)</f>
        <v>0</v>
      </c>
      <c r="E56" s="49">
        <f t="shared" si="5"/>
        <v>1158978</v>
      </c>
      <c r="F56" s="50">
        <f t="shared" si="5"/>
        <v>-9896522</v>
      </c>
      <c r="G56" s="50">
        <f t="shared" si="5"/>
        <v>-252457</v>
      </c>
      <c r="H56" s="50">
        <f t="shared" si="5"/>
        <v>-281429</v>
      </c>
      <c r="I56" s="50">
        <f t="shared" si="5"/>
        <v>-321852</v>
      </c>
      <c r="J56" s="50">
        <f t="shared" si="5"/>
        <v>-855738</v>
      </c>
      <c r="K56" s="50">
        <f t="shared" si="5"/>
        <v>-280629</v>
      </c>
      <c r="L56" s="50">
        <f t="shared" si="5"/>
        <v>-301470</v>
      </c>
      <c r="M56" s="50">
        <f t="shared" si="5"/>
        <v>-343310</v>
      </c>
      <c r="N56" s="50">
        <f t="shared" si="5"/>
        <v>-925409</v>
      </c>
      <c r="O56" s="50">
        <f t="shared" si="5"/>
        <v>-345094</v>
      </c>
      <c r="P56" s="50">
        <f t="shared" si="5"/>
        <v>-357493</v>
      </c>
      <c r="Q56" s="50">
        <f t="shared" si="5"/>
        <v>-294849</v>
      </c>
      <c r="R56" s="50">
        <f t="shared" si="5"/>
        <v>-997436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-2778583</v>
      </c>
      <c r="X56" s="50">
        <f t="shared" si="5"/>
        <v>-7145097</v>
      </c>
      <c r="Y56" s="50">
        <f t="shared" si="5"/>
        <v>4366514</v>
      </c>
      <c r="Z56" s="51">
        <f>+IF(X56&lt;&gt;0,+(Y56/X56)*100,0)</f>
        <v>-61.112032488852144</v>
      </c>
      <c r="AA56" s="48">
        <f>SUM(AA53:AA55)</f>
        <v>-9896522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4362242</v>
      </c>
      <c r="D59" s="65">
        <f>SUM(D56:D58)</f>
        <v>0</v>
      </c>
      <c r="E59" s="66">
        <f t="shared" si="6"/>
        <v>1158978</v>
      </c>
      <c r="F59" s="67">
        <f t="shared" si="6"/>
        <v>-9896522</v>
      </c>
      <c r="G59" s="67">
        <f t="shared" si="6"/>
        <v>-252457</v>
      </c>
      <c r="H59" s="67">
        <f t="shared" si="6"/>
        <v>-281429</v>
      </c>
      <c r="I59" s="67">
        <f t="shared" si="6"/>
        <v>-321852</v>
      </c>
      <c r="J59" s="67">
        <f t="shared" si="6"/>
        <v>-855738</v>
      </c>
      <c r="K59" s="67">
        <f t="shared" si="6"/>
        <v>-280629</v>
      </c>
      <c r="L59" s="67">
        <f t="shared" si="6"/>
        <v>-301470</v>
      </c>
      <c r="M59" s="67">
        <f t="shared" si="6"/>
        <v>-343310</v>
      </c>
      <c r="N59" s="67">
        <f t="shared" si="6"/>
        <v>-925409</v>
      </c>
      <c r="O59" s="67">
        <f t="shared" si="6"/>
        <v>-345094</v>
      </c>
      <c r="P59" s="67">
        <f t="shared" si="6"/>
        <v>-357493</v>
      </c>
      <c r="Q59" s="67">
        <f t="shared" si="6"/>
        <v>-294849</v>
      </c>
      <c r="R59" s="67">
        <f t="shared" si="6"/>
        <v>-997436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-2778583</v>
      </c>
      <c r="X59" s="67">
        <f t="shared" si="6"/>
        <v>-7145097</v>
      </c>
      <c r="Y59" s="67">
        <f t="shared" si="6"/>
        <v>4366514</v>
      </c>
      <c r="Z59" s="68">
        <f>+IF(X59&lt;&gt;0,+(Y59/X59)*100,0)</f>
        <v>-61.112032488852144</v>
      </c>
      <c r="AA59" s="65">
        <f>SUM(AA56:AA58)</f>
        <v>-9896522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8006284</v>
      </c>
      <c r="D9" s="20"/>
      <c r="E9" s="21">
        <v>7278218</v>
      </c>
      <c r="F9" s="22">
        <v>7278218</v>
      </c>
      <c r="G9" s="22"/>
      <c r="H9" s="22"/>
      <c r="I9" s="22">
        <v>765052</v>
      </c>
      <c r="J9" s="22">
        <v>765052</v>
      </c>
      <c r="K9" s="22">
        <v>764648</v>
      </c>
      <c r="L9" s="22">
        <v>764513</v>
      </c>
      <c r="M9" s="22">
        <v>760290</v>
      </c>
      <c r="N9" s="22">
        <v>2289451</v>
      </c>
      <c r="O9" s="22">
        <v>765320</v>
      </c>
      <c r="P9" s="22"/>
      <c r="Q9" s="22"/>
      <c r="R9" s="22">
        <v>765320</v>
      </c>
      <c r="S9" s="22"/>
      <c r="T9" s="22"/>
      <c r="U9" s="22"/>
      <c r="V9" s="22"/>
      <c r="W9" s="22">
        <v>3819823</v>
      </c>
      <c r="X9" s="22">
        <v>5458662</v>
      </c>
      <c r="Y9" s="22">
        <v>-1638839</v>
      </c>
      <c r="Z9" s="23">
        <v>-30.022723517228219</v>
      </c>
      <c r="AA9" s="20">
        <v>7278218</v>
      </c>
    </row>
    <row r="10" spans="1:27" x14ac:dyDescent="0.25">
      <c r="A10" s="19" t="s">
        <v>38</v>
      </c>
      <c r="B10" s="15" t="s">
        <v>32</v>
      </c>
      <c r="C10" s="20">
        <v>18659</v>
      </c>
      <c r="D10" s="20"/>
      <c r="E10" s="21">
        <v>1</v>
      </c>
      <c r="F10" s="22">
        <v>1</v>
      </c>
      <c r="G10" s="22">
        <v>36</v>
      </c>
      <c r="H10" s="22">
        <v>331</v>
      </c>
      <c r="I10" s="22">
        <v>2547</v>
      </c>
      <c r="J10" s="22">
        <v>2914</v>
      </c>
      <c r="K10" s="22">
        <v>1736</v>
      </c>
      <c r="L10" s="22">
        <v>632</v>
      </c>
      <c r="M10" s="22">
        <v>107</v>
      </c>
      <c r="N10" s="22">
        <v>2475</v>
      </c>
      <c r="O10" s="22">
        <v>461</v>
      </c>
      <c r="P10" s="22"/>
      <c r="Q10" s="22"/>
      <c r="R10" s="22">
        <v>461</v>
      </c>
      <c r="S10" s="22"/>
      <c r="T10" s="22"/>
      <c r="U10" s="22"/>
      <c r="V10" s="22"/>
      <c r="W10" s="22">
        <v>5850</v>
      </c>
      <c r="X10" s="22"/>
      <c r="Y10" s="22">
        <v>5850</v>
      </c>
      <c r="Z10" s="23"/>
      <c r="AA10" s="20">
        <v>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565975</v>
      </c>
      <c r="D13" s="20"/>
      <c r="E13" s="21">
        <v>477000</v>
      </c>
      <c r="F13" s="22">
        <v>477000</v>
      </c>
      <c r="G13" s="22"/>
      <c r="H13" s="22">
        <v>-8</v>
      </c>
      <c r="I13" s="22">
        <v>68128</v>
      </c>
      <c r="J13" s="22">
        <v>68120</v>
      </c>
      <c r="K13" s="22">
        <v>69993</v>
      </c>
      <c r="L13" s="22">
        <v>71646</v>
      </c>
      <c r="M13" s="22">
        <v>73382</v>
      </c>
      <c r="N13" s="22">
        <v>215021</v>
      </c>
      <c r="O13" s="22">
        <v>74764</v>
      </c>
      <c r="P13" s="22"/>
      <c r="Q13" s="22"/>
      <c r="R13" s="22">
        <v>74764</v>
      </c>
      <c r="S13" s="22"/>
      <c r="T13" s="22"/>
      <c r="U13" s="22"/>
      <c r="V13" s="22"/>
      <c r="W13" s="22">
        <v>357905</v>
      </c>
      <c r="X13" s="22">
        <v>357750</v>
      </c>
      <c r="Y13" s="22">
        <v>155</v>
      </c>
      <c r="Z13" s="23">
        <v>4.3326345213137663E-2</v>
      </c>
      <c r="AA13" s="20">
        <v>477000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</v>
      </c>
      <c r="F25" s="22">
        <v>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>
        <v>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8590918</v>
      </c>
      <c r="D32" s="29">
        <f t="shared" ref="D32:Y32" si="0">SUM(D6:D31)</f>
        <v>0</v>
      </c>
      <c r="E32" s="30">
        <f t="shared" si="0"/>
        <v>7755221</v>
      </c>
      <c r="F32" s="31">
        <f t="shared" si="0"/>
        <v>7755221</v>
      </c>
      <c r="G32" s="31">
        <f t="shared" si="0"/>
        <v>36</v>
      </c>
      <c r="H32" s="31">
        <f t="shared" si="0"/>
        <v>323</v>
      </c>
      <c r="I32" s="31">
        <f t="shared" si="0"/>
        <v>835727</v>
      </c>
      <c r="J32" s="31">
        <f t="shared" si="0"/>
        <v>836086</v>
      </c>
      <c r="K32" s="31">
        <f t="shared" si="0"/>
        <v>836377</v>
      </c>
      <c r="L32" s="31">
        <f t="shared" si="0"/>
        <v>836791</v>
      </c>
      <c r="M32" s="31">
        <f t="shared" si="0"/>
        <v>833779</v>
      </c>
      <c r="N32" s="31">
        <f t="shared" si="0"/>
        <v>2506947</v>
      </c>
      <c r="O32" s="31">
        <f t="shared" si="0"/>
        <v>840545</v>
      </c>
      <c r="P32" s="31">
        <f t="shared" si="0"/>
        <v>0</v>
      </c>
      <c r="Q32" s="31">
        <f t="shared" si="0"/>
        <v>0</v>
      </c>
      <c r="R32" s="31">
        <f t="shared" si="0"/>
        <v>840545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4183578</v>
      </c>
      <c r="X32" s="31">
        <f t="shared" si="0"/>
        <v>5816412</v>
      </c>
      <c r="Y32" s="31">
        <f t="shared" si="0"/>
        <v>-1632834</v>
      </c>
      <c r="Z32" s="32">
        <f>+IF(X32&lt;&gt;0,+(Y32/X32)*100,0)</f>
        <v>-28.072873792296694</v>
      </c>
      <c r="AA32" s="29">
        <f>SUM(AA6:AA31)</f>
        <v>7755221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10373604</v>
      </c>
      <c r="D34" s="20"/>
      <c r="E34" s="21">
        <v>10311142</v>
      </c>
      <c r="F34" s="22">
        <v>10311142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7733349</v>
      </c>
      <c r="Y34" s="22">
        <v>-7733349</v>
      </c>
      <c r="Z34" s="23">
        <v>-100</v>
      </c>
      <c r="AA34" s="20">
        <v>10311142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141287</v>
      </c>
      <c r="D37" s="20"/>
      <c r="E37" s="21">
        <v>170808</v>
      </c>
      <c r="F37" s="22">
        <v>162117</v>
      </c>
      <c r="G37" s="22"/>
      <c r="H37" s="22"/>
      <c r="I37" s="22"/>
      <c r="J37" s="22"/>
      <c r="K37" s="22">
        <v>28350</v>
      </c>
      <c r="L37" s="22"/>
      <c r="M37" s="22">
        <v>20341</v>
      </c>
      <c r="N37" s="22">
        <v>48691</v>
      </c>
      <c r="O37" s="22">
        <v>18980</v>
      </c>
      <c r="P37" s="22"/>
      <c r="Q37" s="22"/>
      <c r="R37" s="22">
        <v>18980</v>
      </c>
      <c r="S37" s="22"/>
      <c r="T37" s="22"/>
      <c r="U37" s="22"/>
      <c r="V37" s="22"/>
      <c r="W37" s="22">
        <v>67671</v>
      </c>
      <c r="X37" s="22">
        <v>116592</v>
      </c>
      <c r="Y37" s="22">
        <v>-48921</v>
      </c>
      <c r="Z37" s="23">
        <v>-41.959139563606421</v>
      </c>
      <c r="AA37" s="20">
        <v>162117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288469</v>
      </c>
      <c r="F39" s="22">
        <v>288469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216351</v>
      </c>
      <c r="Y39" s="22">
        <v>-216351</v>
      </c>
      <c r="Z39" s="23">
        <v>-100</v>
      </c>
      <c r="AA39" s="20">
        <v>288469</v>
      </c>
    </row>
    <row r="40" spans="1:27" x14ac:dyDescent="0.25">
      <c r="A40" s="19" t="s">
        <v>40</v>
      </c>
      <c r="B40" s="15" t="s">
        <v>32</v>
      </c>
      <c r="C40" s="20">
        <v>116</v>
      </c>
      <c r="D40" s="20"/>
      <c r="E40" s="21">
        <v>1</v>
      </c>
      <c r="F40" s="22">
        <v>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</v>
      </c>
    </row>
    <row r="41" spans="1:27" x14ac:dyDescent="0.25">
      <c r="A41" s="19" t="s">
        <v>66</v>
      </c>
      <c r="B41" s="15" t="s">
        <v>32</v>
      </c>
      <c r="C41" s="20">
        <v>391566</v>
      </c>
      <c r="D41" s="20"/>
      <c r="E41" s="21">
        <v>795003</v>
      </c>
      <c r="F41" s="22">
        <v>544729</v>
      </c>
      <c r="G41" s="22"/>
      <c r="H41" s="22"/>
      <c r="I41" s="22"/>
      <c r="J41" s="22"/>
      <c r="K41" s="22">
        <v>51573</v>
      </c>
      <c r="L41" s="22">
        <v>51644</v>
      </c>
      <c r="M41" s="22">
        <v>16715</v>
      </c>
      <c r="N41" s="22">
        <v>119932</v>
      </c>
      <c r="O41" s="22">
        <v>59925</v>
      </c>
      <c r="P41" s="22"/>
      <c r="Q41" s="22"/>
      <c r="R41" s="22">
        <v>59925</v>
      </c>
      <c r="S41" s="22"/>
      <c r="T41" s="22"/>
      <c r="U41" s="22"/>
      <c r="V41" s="22"/>
      <c r="W41" s="22">
        <v>179857</v>
      </c>
      <c r="X41" s="22">
        <v>400708</v>
      </c>
      <c r="Y41" s="22">
        <v>-220851</v>
      </c>
      <c r="Z41" s="23">
        <v>-55.115196102897869</v>
      </c>
      <c r="AA41" s="20">
        <v>544729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987006</v>
      </c>
      <c r="D44" s="20"/>
      <c r="E44" s="21">
        <v>772003</v>
      </c>
      <c r="F44" s="22">
        <v>1670275</v>
      </c>
      <c r="G44" s="22"/>
      <c r="H44" s="22"/>
      <c r="I44" s="22">
        <v>223476</v>
      </c>
      <c r="J44" s="22">
        <v>223476</v>
      </c>
      <c r="K44" s="22">
        <v>71561</v>
      </c>
      <c r="L44" s="22">
        <v>64226</v>
      </c>
      <c r="M44" s="22">
        <v>118761</v>
      </c>
      <c r="N44" s="22">
        <v>254548</v>
      </c>
      <c r="O44" s="22">
        <v>64952</v>
      </c>
      <c r="P44" s="22"/>
      <c r="Q44" s="22"/>
      <c r="R44" s="22">
        <v>64952</v>
      </c>
      <c r="S44" s="22"/>
      <c r="T44" s="22"/>
      <c r="U44" s="22"/>
      <c r="V44" s="22"/>
      <c r="W44" s="22">
        <v>542976</v>
      </c>
      <c r="X44" s="22">
        <v>1065454</v>
      </c>
      <c r="Y44" s="22">
        <v>-522478</v>
      </c>
      <c r="Z44" s="23">
        <v>-49.038062647472344</v>
      </c>
      <c r="AA44" s="20">
        <v>1670275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11893579</v>
      </c>
      <c r="D47" s="29">
        <f t="shared" ref="D47:Y47" si="1">SUM(D34:D46)</f>
        <v>0</v>
      </c>
      <c r="E47" s="30">
        <f t="shared" si="1"/>
        <v>12337427</v>
      </c>
      <c r="F47" s="31">
        <f t="shared" si="1"/>
        <v>12976734</v>
      </c>
      <c r="G47" s="31">
        <f t="shared" si="1"/>
        <v>0</v>
      </c>
      <c r="H47" s="31">
        <f t="shared" si="1"/>
        <v>0</v>
      </c>
      <c r="I47" s="31">
        <f t="shared" si="1"/>
        <v>223476</v>
      </c>
      <c r="J47" s="31">
        <f t="shared" si="1"/>
        <v>223476</v>
      </c>
      <c r="K47" s="31">
        <f t="shared" si="1"/>
        <v>151484</v>
      </c>
      <c r="L47" s="31">
        <f t="shared" si="1"/>
        <v>115870</v>
      </c>
      <c r="M47" s="31">
        <f t="shared" si="1"/>
        <v>155817</v>
      </c>
      <c r="N47" s="31">
        <f t="shared" si="1"/>
        <v>423171</v>
      </c>
      <c r="O47" s="31">
        <f t="shared" si="1"/>
        <v>143857</v>
      </c>
      <c r="P47" s="31">
        <f t="shared" si="1"/>
        <v>0</v>
      </c>
      <c r="Q47" s="31">
        <f t="shared" si="1"/>
        <v>0</v>
      </c>
      <c r="R47" s="31">
        <f t="shared" si="1"/>
        <v>143857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790504</v>
      </c>
      <c r="X47" s="31">
        <f t="shared" si="1"/>
        <v>9532454</v>
      </c>
      <c r="Y47" s="31">
        <f t="shared" si="1"/>
        <v>-8741950</v>
      </c>
      <c r="Z47" s="32">
        <f>+IF(X47&lt;&gt;0,+(Y47/X47)*100,0)</f>
        <v>-91.707235093922307</v>
      </c>
      <c r="AA47" s="29">
        <f>SUM(AA34:AA46)</f>
        <v>12976734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-3302661</v>
      </c>
      <c r="D48" s="39">
        <f t="shared" si="2"/>
        <v>0</v>
      </c>
      <c r="E48" s="40">
        <f t="shared" si="2"/>
        <v>-4582206</v>
      </c>
      <c r="F48" s="41">
        <f t="shared" si="2"/>
        <v>-5221513</v>
      </c>
      <c r="G48" s="41">
        <f t="shared" si="2"/>
        <v>36</v>
      </c>
      <c r="H48" s="41">
        <f t="shared" si="2"/>
        <v>323</v>
      </c>
      <c r="I48" s="41">
        <f t="shared" si="2"/>
        <v>612251</v>
      </c>
      <c r="J48" s="41">
        <f t="shared" si="2"/>
        <v>612610</v>
      </c>
      <c r="K48" s="41">
        <f t="shared" si="2"/>
        <v>684893</v>
      </c>
      <c r="L48" s="41">
        <f t="shared" si="2"/>
        <v>720921</v>
      </c>
      <c r="M48" s="41">
        <f t="shared" si="2"/>
        <v>677962</v>
      </c>
      <c r="N48" s="41">
        <f t="shared" si="2"/>
        <v>2083776</v>
      </c>
      <c r="O48" s="41">
        <f t="shared" si="2"/>
        <v>696688</v>
      </c>
      <c r="P48" s="41">
        <f t="shared" si="2"/>
        <v>0</v>
      </c>
      <c r="Q48" s="41">
        <f t="shared" si="2"/>
        <v>0</v>
      </c>
      <c r="R48" s="41">
        <f t="shared" si="2"/>
        <v>696688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3393074</v>
      </c>
      <c r="X48" s="41">
        <f t="shared" si="2"/>
        <v>-3716042</v>
      </c>
      <c r="Y48" s="41">
        <f t="shared" si="2"/>
        <v>7109116</v>
      </c>
      <c r="Z48" s="42">
        <f>+IF(X48&lt;&gt;0,+(Y48/X48)*100,0)</f>
        <v>-191.30881728462703</v>
      </c>
      <c r="AA48" s="39">
        <f>+AA32-AA47</f>
        <v>-5221513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-3302661</v>
      </c>
      <c r="D51" s="48">
        <f t="shared" si="3"/>
        <v>0</v>
      </c>
      <c r="E51" s="49">
        <f t="shared" si="3"/>
        <v>-4582206</v>
      </c>
      <c r="F51" s="50">
        <f t="shared" si="3"/>
        <v>-5221513</v>
      </c>
      <c r="G51" s="50">
        <f t="shared" si="3"/>
        <v>36</v>
      </c>
      <c r="H51" s="50">
        <f t="shared" si="3"/>
        <v>323</v>
      </c>
      <c r="I51" s="50">
        <f t="shared" si="3"/>
        <v>612251</v>
      </c>
      <c r="J51" s="50">
        <f t="shared" si="3"/>
        <v>612610</v>
      </c>
      <c r="K51" s="50">
        <f t="shared" si="3"/>
        <v>684893</v>
      </c>
      <c r="L51" s="50">
        <f t="shared" si="3"/>
        <v>720921</v>
      </c>
      <c r="M51" s="50">
        <f t="shared" si="3"/>
        <v>677962</v>
      </c>
      <c r="N51" s="50">
        <f t="shared" si="3"/>
        <v>2083776</v>
      </c>
      <c r="O51" s="50">
        <f t="shared" si="3"/>
        <v>696688</v>
      </c>
      <c r="P51" s="50">
        <f t="shared" si="3"/>
        <v>0</v>
      </c>
      <c r="Q51" s="50">
        <f t="shared" si="3"/>
        <v>0</v>
      </c>
      <c r="R51" s="50">
        <f t="shared" si="3"/>
        <v>696688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3393074</v>
      </c>
      <c r="X51" s="50">
        <f t="shared" si="3"/>
        <v>-3716042</v>
      </c>
      <c r="Y51" s="50">
        <f t="shared" si="3"/>
        <v>7109116</v>
      </c>
      <c r="Z51" s="51">
        <f>+IF(X51&lt;&gt;0,+(Y51/X51)*100,0)</f>
        <v>-191.30881728462703</v>
      </c>
      <c r="AA51" s="48">
        <f>SUM(AA48:AA50)</f>
        <v>-5221513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-3302661</v>
      </c>
      <c r="D53" s="54">
        <f>+D51-D52</f>
        <v>0</v>
      </c>
      <c r="E53" s="55">
        <f t="shared" si="4"/>
        <v>-4582206</v>
      </c>
      <c r="F53" s="56">
        <f t="shared" si="4"/>
        <v>-5221513</v>
      </c>
      <c r="G53" s="56">
        <f t="shared" si="4"/>
        <v>36</v>
      </c>
      <c r="H53" s="56">
        <f t="shared" si="4"/>
        <v>323</v>
      </c>
      <c r="I53" s="56">
        <f t="shared" si="4"/>
        <v>612251</v>
      </c>
      <c r="J53" s="56">
        <f t="shared" si="4"/>
        <v>612610</v>
      </c>
      <c r="K53" s="56">
        <f t="shared" si="4"/>
        <v>684893</v>
      </c>
      <c r="L53" s="56">
        <f t="shared" si="4"/>
        <v>720921</v>
      </c>
      <c r="M53" s="56">
        <f t="shared" si="4"/>
        <v>677962</v>
      </c>
      <c r="N53" s="56">
        <f t="shared" si="4"/>
        <v>2083776</v>
      </c>
      <c r="O53" s="56">
        <f t="shared" si="4"/>
        <v>696688</v>
      </c>
      <c r="P53" s="56">
        <f t="shared" si="4"/>
        <v>0</v>
      </c>
      <c r="Q53" s="56">
        <f t="shared" si="4"/>
        <v>0</v>
      </c>
      <c r="R53" s="56">
        <f t="shared" si="4"/>
        <v>696688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3393074</v>
      </c>
      <c r="X53" s="56">
        <f t="shared" si="4"/>
        <v>-3716042</v>
      </c>
      <c r="Y53" s="56">
        <f t="shared" si="4"/>
        <v>7109116</v>
      </c>
      <c r="Z53" s="57">
        <f>+IF(X53&lt;&gt;0,+(Y53/X53)*100,0)</f>
        <v>-191.30881728462703</v>
      </c>
      <c r="AA53" s="54">
        <f>+AA51-AA52</f>
        <v>-5221513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-3302661</v>
      </c>
      <c r="D56" s="48">
        <f>SUM(D53:D55)</f>
        <v>0</v>
      </c>
      <c r="E56" s="49">
        <f t="shared" si="5"/>
        <v>-4582206</v>
      </c>
      <c r="F56" s="50">
        <f t="shared" si="5"/>
        <v>-5221513</v>
      </c>
      <c r="G56" s="50">
        <f t="shared" si="5"/>
        <v>36</v>
      </c>
      <c r="H56" s="50">
        <f t="shared" si="5"/>
        <v>323</v>
      </c>
      <c r="I56" s="50">
        <f t="shared" si="5"/>
        <v>612251</v>
      </c>
      <c r="J56" s="50">
        <f t="shared" si="5"/>
        <v>612610</v>
      </c>
      <c r="K56" s="50">
        <f t="shared" si="5"/>
        <v>684893</v>
      </c>
      <c r="L56" s="50">
        <f t="shared" si="5"/>
        <v>720921</v>
      </c>
      <c r="M56" s="50">
        <f t="shared" si="5"/>
        <v>677962</v>
      </c>
      <c r="N56" s="50">
        <f t="shared" si="5"/>
        <v>2083776</v>
      </c>
      <c r="O56" s="50">
        <f t="shared" si="5"/>
        <v>696688</v>
      </c>
      <c r="P56" s="50">
        <f t="shared" si="5"/>
        <v>0</v>
      </c>
      <c r="Q56" s="50">
        <f t="shared" si="5"/>
        <v>0</v>
      </c>
      <c r="R56" s="50">
        <f t="shared" si="5"/>
        <v>696688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3393074</v>
      </c>
      <c r="X56" s="50">
        <f t="shared" si="5"/>
        <v>-3716042</v>
      </c>
      <c r="Y56" s="50">
        <f t="shared" si="5"/>
        <v>7109116</v>
      </c>
      <c r="Z56" s="51">
        <f>+IF(X56&lt;&gt;0,+(Y56/X56)*100,0)</f>
        <v>-191.30881728462703</v>
      </c>
      <c r="AA56" s="48">
        <f>SUM(AA53:AA55)</f>
        <v>-5221513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-3302661</v>
      </c>
      <c r="D59" s="65">
        <f>SUM(D56:D58)</f>
        <v>0</v>
      </c>
      <c r="E59" s="66">
        <f t="shared" si="6"/>
        <v>-4582206</v>
      </c>
      <c r="F59" s="67">
        <f t="shared" si="6"/>
        <v>-5221513</v>
      </c>
      <c r="G59" s="67">
        <f t="shared" si="6"/>
        <v>36</v>
      </c>
      <c r="H59" s="67">
        <f t="shared" si="6"/>
        <v>323</v>
      </c>
      <c r="I59" s="67">
        <f t="shared" si="6"/>
        <v>612251</v>
      </c>
      <c r="J59" s="67">
        <f t="shared" si="6"/>
        <v>612610</v>
      </c>
      <c r="K59" s="67">
        <f t="shared" si="6"/>
        <v>684893</v>
      </c>
      <c r="L59" s="67">
        <f t="shared" si="6"/>
        <v>720921</v>
      </c>
      <c r="M59" s="67">
        <f t="shared" si="6"/>
        <v>677962</v>
      </c>
      <c r="N59" s="67">
        <f t="shared" si="6"/>
        <v>2083776</v>
      </c>
      <c r="O59" s="67">
        <f t="shared" si="6"/>
        <v>696688</v>
      </c>
      <c r="P59" s="67">
        <f t="shared" si="6"/>
        <v>0</v>
      </c>
      <c r="Q59" s="67">
        <f t="shared" si="6"/>
        <v>0</v>
      </c>
      <c r="R59" s="67">
        <f t="shared" si="6"/>
        <v>696688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3393074</v>
      </c>
      <c r="X59" s="67">
        <f t="shared" si="6"/>
        <v>-3716042</v>
      </c>
      <c r="Y59" s="67">
        <f t="shared" si="6"/>
        <v>7109116</v>
      </c>
      <c r="Z59" s="68">
        <f>+IF(X59&lt;&gt;0,+(Y59/X59)*100,0)</f>
        <v>-191.30881728462703</v>
      </c>
      <c r="AA59" s="65">
        <f>SUM(AA56:AA58)</f>
        <v>-5221513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2766507</v>
      </c>
      <c r="D9" s="20"/>
      <c r="E9" s="21">
        <v>2226928</v>
      </c>
      <c r="F9" s="22">
        <v>2226928</v>
      </c>
      <c r="G9" s="22"/>
      <c r="H9" s="22"/>
      <c r="I9" s="22">
        <v>496168</v>
      </c>
      <c r="J9" s="22">
        <v>496168</v>
      </c>
      <c r="K9" s="22">
        <v>497534</v>
      </c>
      <c r="L9" s="22"/>
      <c r="M9" s="22">
        <v>-663454</v>
      </c>
      <c r="N9" s="22">
        <v>-165920</v>
      </c>
      <c r="O9" s="22"/>
      <c r="P9" s="22"/>
      <c r="Q9" s="22">
        <v>306350</v>
      </c>
      <c r="R9" s="22">
        <v>306350</v>
      </c>
      <c r="S9" s="22"/>
      <c r="T9" s="22"/>
      <c r="U9" s="22"/>
      <c r="V9" s="22"/>
      <c r="W9" s="22">
        <v>636598</v>
      </c>
      <c r="X9" s="22">
        <v>1670193</v>
      </c>
      <c r="Y9" s="22">
        <v>-1033595</v>
      </c>
      <c r="Z9" s="23">
        <v>-61.884764215872053</v>
      </c>
      <c r="AA9" s="20">
        <v>2226928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4317300</v>
      </c>
      <c r="F19" s="22">
        <v>4317300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3237975</v>
      </c>
      <c r="Y19" s="22">
        <v>-3237975</v>
      </c>
      <c r="Z19" s="23">
        <v>-100</v>
      </c>
      <c r="AA19" s="20">
        <v>4317300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2766507</v>
      </c>
      <c r="D32" s="29">
        <f t="shared" ref="D32:Y32" si="0">SUM(D6:D31)</f>
        <v>0</v>
      </c>
      <c r="E32" s="30">
        <f t="shared" si="0"/>
        <v>6544228</v>
      </c>
      <c r="F32" s="31">
        <f t="shared" si="0"/>
        <v>6544228</v>
      </c>
      <c r="G32" s="31">
        <f t="shared" si="0"/>
        <v>0</v>
      </c>
      <c r="H32" s="31">
        <f t="shared" si="0"/>
        <v>0</v>
      </c>
      <c r="I32" s="31">
        <f t="shared" si="0"/>
        <v>496168</v>
      </c>
      <c r="J32" s="31">
        <f t="shared" si="0"/>
        <v>496168</v>
      </c>
      <c r="K32" s="31">
        <f t="shared" si="0"/>
        <v>497534</v>
      </c>
      <c r="L32" s="31">
        <f t="shared" si="0"/>
        <v>0</v>
      </c>
      <c r="M32" s="31">
        <f t="shared" si="0"/>
        <v>-663454</v>
      </c>
      <c r="N32" s="31">
        <f t="shared" si="0"/>
        <v>-165920</v>
      </c>
      <c r="O32" s="31">
        <f t="shared" si="0"/>
        <v>0</v>
      </c>
      <c r="P32" s="31">
        <f t="shared" si="0"/>
        <v>0</v>
      </c>
      <c r="Q32" s="31">
        <f t="shared" si="0"/>
        <v>306350</v>
      </c>
      <c r="R32" s="31">
        <f t="shared" si="0"/>
        <v>306350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636598</v>
      </c>
      <c r="X32" s="31">
        <f t="shared" si="0"/>
        <v>4908168</v>
      </c>
      <c r="Y32" s="31">
        <f t="shared" si="0"/>
        <v>-4271570</v>
      </c>
      <c r="Z32" s="32">
        <f>+IF(X32&lt;&gt;0,+(Y32/X32)*100,0)</f>
        <v>-87.029824569982111</v>
      </c>
      <c r="AA32" s="29">
        <f>SUM(AA6:AA31)</f>
        <v>6544228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1959001</v>
      </c>
      <c r="D34" s="20"/>
      <c r="E34" s="21">
        <v>1912215</v>
      </c>
      <c r="F34" s="22">
        <v>1912215</v>
      </c>
      <c r="G34" s="22"/>
      <c r="H34" s="22"/>
      <c r="I34" s="22">
        <v>163833</v>
      </c>
      <c r="J34" s="22">
        <v>163833</v>
      </c>
      <c r="K34" s="22">
        <v>151953</v>
      </c>
      <c r="L34" s="22"/>
      <c r="M34" s="22"/>
      <c r="N34" s="22">
        <v>151953</v>
      </c>
      <c r="O34" s="22"/>
      <c r="P34" s="22"/>
      <c r="Q34" s="22">
        <v>179142</v>
      </c>
      <c r="R34" s="22">
        <v>179142</v>
      </c>
      <c r="S34" s="22"/>
      <c r="T34" s="22"/>
      <c r="U34" s="22"/>
      <c r="V34" s="22"/>
      <c r="W34" s="22">
        <v>494928</v>
      </c>
      <c r="X34" s="22">
        <v>1434159</v>
      </c>
      <c r="Y34" s="22">
        <v>-939231</v>
      </c>
      <c r="Z34" s="23">
        <v>-65.490018889118986</v>
      </c>
      <c r="AA34" s="20">
        <v>1912215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253646</v>
      </c>
      <c r="D37" s="20"/>
      <c r="E37" s="21">
        <v>420800</v>
      </c>
      <c r="F37" s="22">
        <v>420800</v>
      </c>
      <c r="G37" s="22"/>
      <c r="H37" s="22"/>
      <c r="I37" s="22">
        <v>13119</v>
      </c>
      <c r="J37" s="22">
        <v>13119</v>
      </c>
      <c r="K37" s="22">
        <v>1714</v>
      </c>
      <c r="L37" s="22"/>
      <c r="M37" s="22">
        <v>5901</v>
      </c>
      <c r="N37" s="22">
        <v>7615</v>
      </c>
      <c r="O37" s="22"/>
      <c r="P37" s="22"/>
      <c r="Q37" s="22">
        <v>258689</v>
      </c>
      <c r="R37" s="22">
        <v>258689</v>
      </c>
      <c r="S37" s="22"/>
      <c r="T37" s="22"/>
      <c r="U37" s="22"/>
      <c r="V37" s="22"/>
      <c r="W37" s="22">
        <v>279423</v>
      </c>
      <c r="X37" s="22">
        <v>315594</v>
      </c>
      <c r="Y37" s="22">
        <v>-36171</v>
      </c>
      <c r="Z37" s="23">
        <v>-11.461244510351907</v>
      </c>
      <c r="AA37" s="20">
        <v>420800</v>
      </c>
    </row>
    <row r="38" spans="1:27" x14ac:dyDescent="0.25">
      <c r="A38" s="19" t="s">
        <v>64</v>
      </c>
      <c r="B38" s="15" t="s">
        <v>32</v>
      </c>
      <c r="C38" s="20">
        <v>1532500</v>
      </c>
      <c r="D38" s="20"/>
      <c r="E38" s="21">
        <v>667778</v>
      </c>
      <c r="F38" s="22">
        <v>667778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500832</v>
      </c>
      <c r="Y38" s="22">
        <v>-500832</v>
      </c>
      <c r="Z38" s="23">
        <v>-100</v>
      </c>
      <c r="AA38" s="20">
        <v>667778</v>
      </c>
    </row>
    <row r="39" spans="1:27" x14ac:dyDescent="0.25">
      <c r="A39" s="19" t="s">
        <v>65</v>
      </c>
      <c r="B39" s="15" t="s">
        <v>32</v>
      </c>
      <c r="C39" s="20">
        <v>712000</v>
      </c>
      <c r="D39" s="20"/>
      <c r="E39" s="21">
        <v>750000</v>
      </c>
      <c r="F39" s="22">
        <v>750000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562500</v>
      </c>
      <c r="Y39" s="22">
        <v>-562500</v>
      </c>
      <c r="Z39" s="23">
        <v>-100</v>
      </c>
      <c r="AA39" s="20">
        <v>750000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74530</v>
      </c>
      <c r="D41" s="20"/>
      <c r="E41" s="21">
        <v>99000</v>
      </c>
      <c r="F41" s="22">
        <v>99000</v>
      </c>
      <c r="G41" s="22"/>
      <c r="H41" s="22"/>
      <c r="I41" s="22"/>
      <c r="J41" s="22"/>
      <c r="K41" s="22">
        <v>492</v>
      </c>
      <c r="L41" s="22"/>
      <c r="M41" s="22"/>
      <c r="N41" s="22">
        <v>492</v>
      </c>
      <c r="O41" s="22"/>
      <c r="P41" s="22"/>
      <c r="Q41" s="22"/>
      <c r="R41" s="22"/>
      <c r="S41" s="22"/>
      <c r="T41" s="22"/>
      <c r="U41" s="22"/>
      <c r="V41" s="22"/>
      <c r="W41" s="22">
        <v>492</v>
      </c>
      <c r="X41" s="22">
        <v>74250</v>
      </c>
      <c r="Y41" s="22">
        <v>-73758</v>
      </c>
      <c r="Z41" s="23">
        <v>-99.337373737373738</v>
      </c>
      <c r="AA41" s="20">
        <v>99000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731132</v>
      </c>
      <c r="D44" s="20"/>
      <c r="E44" s="21">
        <v>4487106</v>
      </c>
      <c r="F44" s="22">
        <v>4487106</v>
      </c>
      <c r="G44" s="22"/>
      <c r="H44" s="22"/>
      <c r="I44" s="22">
        <v>1449</v>
      </c>
      <c r="J44" s="22">
        <v>1449</v>
      </c>
      <c r="K44" s="22">
        <v>9373</v>
      </c>
      <c r="L44" s="22"/>
      <c r="M44" s="22">
        <v>336</v>
      </c>
      <c r="N44" s="22">
        <v>9709</v>
      </c>
      <c r="O44" s="22"/>
      <c r="P44" s="22"/>
      <c r="Q44" s="22">
        <v>1485</v>
      </c>
      <c r="R44" s="22">
        <v>1485</v>
      </c>
      <c r="S44" s="22"/>
      <c r="T44" s="22"/>
      <c r="U44" s="22"/>
      <c r="V44" s="22"/>
      <c r="W44" s="22">
        <v>12643</v>
      </c>
      <c r="X44" s="22">
        <v>3365334</v>
      </c>
      <c r="Y44" s="22">
        <v>-3352691</v>
      </c>
      <c r="Z44" s="23">
        <v>-99.624316635436486</v>
      </c>
      <c r="AA44" s="20">
        <v>4487106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5262809</v>
      </c>
      <c r="D47" s="29">
        <f t="shared" ref="D47:Y47" si="1">SUM(D34:D46)</f>
        <v>0</v>
      </c>
      <c r="E47" s="30">
        <f t="shared" si="1"/>
        <v>8336899</v>
      </c>
      <c r="F47" s="31">
        <f t="shared" si="1"/>
        <v>8336899</v>
      </c>
      <c r="G47" s="31">
        <f t="shared" si="1"/>
        <v>0</v>
      </c>
      <c r="H47" s="31">
        <f t="shared" si="1"/>
        <v>0</v>
      </c>
      <c r="I47" s="31">
        <f t="shared" si="1"/>
        <v>178401</v>
      </c>
      <c r="J47" s="31">
        <f t="shared" si="1"/>
        <v>178401</v>
      </c>
      <c r="K47" s="31">
        <f t="shared" si="1"/>
        <v>163532</v>
      </c>
      <c r="L47" s="31">
        <f t="shared" si="1"/>
        <v>0</v>
      </c>
      <c r="M47" s="31">
        <f t="shared" si="1"/>
        <v>6237</v>
      </c>
      <c r="N47" s="31">
        <f t="shared" si="1"/>
        <v>169769</v>
      </c>
      <c r="O47" s="31">
        <f t="shared" si="1"/>
        <v>0</v>
      </c>
      <c r="P47" s="31">
        <f t="shared" si="1"/>
        <v>0</v>
      </c>
      <c r="Q47" s="31">
        <f t="shared" si="1"/>
        <v>439316</v>
      </c>
      <c r="R47" s="31">
        <f t="shared" si="1"/>
        <v>439316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787486</v>
      </c>
      <c r="X47" s="31">
        <f t="shared" si="1"/>
        <v>6252669</v>
      </c>
      <c r="Y47" s="31">
        <f t="shared" si="1"/>
        <v>-5465183</v>
      </c>
      <c r="Z47" s="32">
        <f>+IF(X47&lt;&gt;0,+(Y47/X47)*100,0)</f>
        <v>-87.405602311588865</v>
      </c>
      <c r="AA47" s="29">
        <f>SUM(AA34:AA46)</f>
        <v>8336899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-2496302</v>
      </c>
      <c r="D48" s="39">
        <f t="shared" si="2"/>
        <v>0</v>
      </c>
      <c r="E48" s="40">
        <f t="shared" si="2"/>
        <v>-1792671</v>
      </c>
      <c r="F48" s="41">
        <f t="shared" si="2"/>
        <v>-1792671</v>
      </c>
      <c r="G48" s="41">
        <f t="shared" si="2"/>
        <v>0</v>
      </c>
      <c r="H48" s="41">
        <f t="shared" si="2"/>
        <v>0</v>
      </c>
      <c r="I48" s="41">
        <f t="shared" si="2"/>
        <v>317767</v>
      </c>
      <c r="J48" s="41">
        <f t="shared" si="2"/>
        <v>317767</v>
      </c>
      <c r="K48" s="41">
        <f t="shared" si="2"/>
        <v>334002</v>
      </c>
      <c r="L48" s="41">
        <f t="shared" si="2"/>
        <v>0</v>
      </c>
      <c r="M48" s="41">
        <f t="shared" si="2"/>
        <v>-669691</v>
      </c>
      <c r="N48" s="41">
        <f t="shared" si="2"/>
        <v>-335689</v>
      </c>
      <c r="O48" s="41">
        <f t="shared" si="2"/>
        <v>0</v>
      </c>
      <c r="P48" s="41">
        <f t="shared" si="2"/>
        <v>0</v>
      </c>
      <c r="Q48" s="41">
        <f t="shared" si="2"/>
        <v>-132966</v>
      </c>
      <c r="R48" s="41">
        <f t="shared" si="2"/>
        <v>-132966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-150888</v>
      </c>
      <c r="X48" s="41">
        <f t="shared" si="2"/>
        <v>-1344501</v>
      </c>
      <c r="Y48" s="41">
        <f t="shared" si="2"/>
        <v>1193613</v>
      </c>
      <c r="Z48" s="42">
        <f>+IF(X48&lt;&gt;0,+(Y48/X48)*100,0)</f>
        <v>-88.777397711121068</v>
      </c>
      <c r="AA48" s="39">
        <f>+AA32-AA47</f>
        <v>-1792671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-2496302</v>
      </c>
      <c r="D51" s="48">
        <f t="shared" si="3"/>
        <v>0</v>
      </c>
      <c r="E51" s="49">
        <f t="shared" si="3"/>
        <v>-1792671</v>
      </c>
      <c r="F51" s="50">
        <f t="shared" si="3"/>
        <v>-1792671</v>
      </c>
      <c r="G51" s="50">
        <f t="shared" si="3"/>
        <v>0</v>
      </c>
      <c r="H51" s="50">
        <f t="shared" si="3"/>
        <v>0</v>
      </c>
      <c r="I51" s="50">
        <f t="shared" si="3"/>
        <v>317767</v>
      </c>
      <c r="J51" s="50">
        <f t="shared" si="3"/>
        <v>317767</v>
      </c>
      <c r="K51" s="50">
        <f t="shared" si="3"/>
        <v>334002</v>
      </c>
      <c r="L51" s="50">
        <f t="shared" si="3"/>
        <v>0</v>
      </c>
      <c r="M51" s="50">
        <f t="shared" si="3"/>
        <v>-669691</v>
      </c>
      <c r="N51" s="50">
        <f t="shared" si="3"/>
        <v>-335689</v>
      </c>
      <c r="O51" s="50">
        <f t="shared" si="3"/>
        <v>0</v>
      </c>
      <c r="P51" s="50">
        <f t="shared" si="3"/>
        <v>0</v>
      </c>
      <c r="Q51" s="50">
        <f t="shared" si="3"/>
        <v>-132966</v>
      </c>
      <c r="R51" s="50">
        <f t="shared" si="3"/>
        <v>-132966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-150888</v>
      </c>
      <c r="X51" s="50">
        <f t="shared" si="3"/>
        <v>-1344501</v>
      </c>
      <c r="Y51" s="50">
        <f t="shared" si="3"/>
        <v>1193613</v>
      </c>
      <c r="Z51" s="51">
        <f>+IF(X51&lt;&gt;0,+(Y51/X51)*100,0)</f>
        <v>-88.777397711121068</v>
      </c>
      <c r="AA51" s="48">
        <f>SUM(AA48:AA50)</f>
        <v>-1792671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-2496302</v>
      </c>
      <c r="D53" s="54">
        <f>+D51-D52</f>
        <v>0</v>
      </c>
      <c r="E53" s="55">
        <f t="shared" si="4"/>
        <v>-1792671</v>
      </c>
      <c r="F53" s="56">
        <f t="shared" si="4"/>
        <v>-1792671</v>
      </c>
      <c r="G53" s="56">
        <f t="shared" si="4"/>
        <v>0</v>
      </c>
      <c r="H53" s="56">
        <f t="shared" si="4"/>
        <v>0</v>
      </c>
      <c r="I53" s="56">
        <f t="shared" si="4"/>
        <v>317767</v>
      </c>
      <c r="J53" s="56">
        <f t="shared" si="4"/>
        <v>317767</v>
      </c>
      <c r="K53" s="56">
        <f t="shared" si="4"/>
        <v>334002</v>
      </c>
      <c r="L53" s="56">
        <f t="shared" si="4"/>
        <v>0</v>
      </c>
      <c r="M53" s="56">
        <f t="shared" si="4"/>
        <v>-669691</v>
      </c>
      <c r="N53" s="56">
        <f t="shared" si="4"/>
        <v>-335689</v>
      </c>
      <c r="O53" s="56">
        <f t="shared" si="4"/>
        <v>0</v>
      </c>
      <c r="P53" s="56">
        <f t="shared" si="4"/>
        <v>0</v>
      </c>
      <c r="Q53" s="56">
        <f t="shared" si="4"/>
        <v>-132966</v>
      </c>
      <c r="R53" s="56">
        <f t="shared" si="4"/>
        <v>-132966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-150888</v>
      </c>
      <c r="X53" s="56">
        <f t="shared" si="4"/>
        <v>-1344501</v>
      </c>
      <c r="Y53" s="56">
        <f t="shared" si="4"/>
        <v>1193613</v>
      </c>
      <c r="Z53" s="57">
        <f>+IF(X53&lt;&gt;0,+(Y53/X53)*100,0)</f>
        <v>-88.777397711121068</v>
      </c>
      <c r="AA53" s="54">
        <f>+AA51-AA52</f>
        <v>-1792671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-2496302</v>
      </c>
      <c r="D56" s="48">
        <f>SUM(D53:D55)</f>
        <v>0</v>
      </c>
      <c r="E56" s="49">
        <f t="shared" si="5"/>
        <v>-1792671</v>
      </c>
      <c r="F56" s="50">
        <f t="shared" si="5"/>
        <v>-1792671</v>
      </c>
      <c r="G56" s="50">
        <f t="shared" si="5"/>
        <v>0</v>
      </c>
      <c r="H56" s="50">
        <f t="shared" si="5"/>
        <v>0</v>
      </c>
      <c r="I56" s="50">
        <f t="shared" si="5"/>
        <v>317767</v>
      </c>
      <c r="J56" s="50">
        <f t="shared" si="5"/>
        <v>317767</v>
      </c>
      <c r="K56" s="50">
        <f t="shared" si="5"/>
        <v>334002</v>
      </c>
      <c r="L56" s="50">
        <f t="shared" si="5"/>
        <v>0</v>
      </c>
      <c r="M56" s="50">
        <f t="shared" si="5"/>
        <v>-669691</v>
      </c>
      <c r="N56" s="50">
        <f t="shared" si="5"/>
        <v>-335689</v>
      </c>
      <c r="O56" s="50">
        <f t="shared" si="5"/>
        <v>0</v>
      </c>
      <c r="P56" s="50">
        <f t="shared" si="5"/>
        <v>0</v>
      </c>
      <c r="Q56" s="50">
        <f t="shared" si="5"/>
        <v>-132966</v>
      </c>
      <c r="R56" s="50">
        <f t="shared" si="5"/>
        <v>-132966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-150888</v>
      </c>
      <c r="X56" s="50">
        <f t="shared" si="5"/>
        <v>-1344501</v>
      </c>
      <c r="Y56" s="50">
        <f t="shared" si="5"/>
        <v>1193613</v>
      </c>
      <c r="Z56" s="51">
        <f>+IF(X56&lt;&gt;0,+(Y56/X56)*100,0)</f>
        <v>-88.777397711121068</v>
      </c>
      <c r="AA56" s="48">
        <f>SUM(AA53:AA55)</f>
        <v>-1792671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-2496302</v>
      </c>
      <c r="D59" s="65">
        <f>SUM(D56:D58)</f>
        <v>0</v>
      </c>
      <c r="E59" s="66">
        <f t="shared" si="6"/>
        <v>-1792671</v>
      </c>
      <c r="F59" s="67">
        <f t="shared" si="6"/>
        <v>-1792671</v>
      </c>
      <c r="G59" s="67">
        <f t="shared" si="6"/>
        <v>0</v>
      </c>
      <c r="H59" s="67">
        <f t="shared" si="6"/>
        <v>0</v>
      </c>
      <c r="I59" s="67">
        <f t="shared" si="6"/>
        <v>317767</v>
      </c>
      <c r="J59" s="67">
        <f t="shared" si="6"/>
        <v>317767</v>
      </c>
      <c r="K59" s="67">
        <f t="shared" si="6"/>
        <v>334002</v>
      </c>
      <c r="L59" s="67">
        <f t="shared" si="6"/>
        <v>0</v>
      </c>
      <c r="M59" s="67">
        <f t="shared" si="6"/>
        <v>-669691</v>
      </c>
      <c r="N59" s="67">
        <f t="shared" si="6"/>
        <v>-335689</v>
      </c>
      <c r="O59" s="67">
        <f t="shared" si="6"/>
        <v>0</v>
      </c>
      <c r="P59" s="67">
        <f t="shared" si="6"/>
        <v>0</v>
      </c>
      <c r="Q59" s="67">
        <f t="shared" si="6"/>
        <v>-132966</v>
      </c>
      <c r="R59" s="67">
        <f t="shared" si="6"/>
        <v>-132966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-150888</v>
      </c>
      <c r="X59" s="67">
        <f t="shared" si="6"/>
        <v>-1344501</v>
      </c>
      <c r="Y59" s="67">
        <f t="shared" si="6"/>
        <v>1193613</v>
      </c>
      <c r="Z59" s="68">
        <f>+IF(X59&lt;&gt;0,+(Y59/X59)*100,0)</f>
        <v>-88.777397711121068</v>
      </c>
      <c r="AA59" s="65">
        <f>SUM(AA56:AA58)</f>
        <v>-1792671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1530258</v>
      </c>
      <c r="D9" s="20"/>
      <c r="E9" s="21">
        <v>2245932</v>
      </c>
      <c r="F9" s="22">
        <v>1907672</v>
      </c>
      <c r="G9" s="22"/>
      <c r="H9" s="22">
        <v>262676</v>
      </c>
      <c r="I9" s="22">
        <v>123552</v>
      </c>
      <c r="J9" s="22">
        <v>386228</v>
      </c>
      <c r="K9" s="22">
        <v>114016</v>
      </c>
      <c r="L9" s="22">
        <v>122257</v>
      </c>
      <c r="M9" s="22">
        <v>124957</v>
      </c>
      <c r="N9" s="22">
        <v>361230</v>
      </c>
      <c r="O9" s="22">
        <v>121836</v>
      </c>
      <c r="P9" s="22">
        <v>121411</v>
      </c>
      <c r="Q9" s="22">
        <v>123515</v>
      </c>
      <c r="R9" s="22">
        <v>366762</v>
      </c>
      <c r="S9" s="22"/>
      <c r="T9" s="22"/>
      <c r="U9" s="22"/>
      <c r="V9" s="22"/>
      <c r="W9" s="22">
        <v>1114220</v>
      </c>
      <c r="X9" s="22">
        <v>1549145</v>
      </c>
      <c r="Y9" s="22">
        <v>-434925</v>
      </c>
      <c r="Z9" s="23">
        <v>-28.075164042100642</v>
      </c>
      <c r="AA9" s="20">
        <v>1907672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1530258</v>
      </c>
      <c r="D32" s="29">
        <f t="shared" ref="D32:Y32" si="0">SUM(D6:D31)</f>
        <v>0</v>
      </c>
      <c r="E32" s="30">
        <f t="shared" si="0"/>
        <v>2245932</v>
      </c>
      <c r="F32" s="31">
        <f t="shared" si="0"/>
        <v>1907672</v>
      </c>
      <c r="G32" s="31">
        <f t="shared" si="0"/>
        <v>0</v>
      </c>
      <c r="H32" s="31">
        <f t="shared" si="0"/>
        <v>262676</v>
      </c>
      <c r="I32" s="31">
        <f t="shared" si="0"/>
        <v>123552</v>
      </c>
      <c r="J32" s="31">
        <f t="shared" si="0"/>
        <v>386228</v>
      </c>
      <c r="K32" s="31">
        <f t="shared" si="0"/>
        <v>114016</v>
      </c>
      <c r="L32" s="31">
        <f t="shared" si="0"/>
        <v>122257</v>
      </c>
      <c r="M32" s="31">
        <f t="shared" si="0"/>
        <v>124957</v>
      </c>
      <c r="N32" s="31">
        <f t="shared" si="0"/>
        <v>361230</v>
      </c>
      <c r="O32" s="31">
        <f t="shared" si="0"/>
        <v>121836</v>
      </c>
      <c r="P32" s="31">
        <f t="shared" si="0"/>
        <v>121411</v>
      </c>
      <c r="Q32" s="31">
        <f t="shared" si="0"/>
        <v>123515</v>
      </c>
      <c r="R32" s="31">
        <f t="shared" si="0"/>
        <v>366762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1114220</v>
      </c>
      <c r="X32" s="31">
        <f t="shared" si="0"/>
        <v>1549145</v>
      </c>
      <c r="Y32" s="31">
        <f t="shared" si="0"/>
        <v>-434925</v>
      </c>
      <c r="Z32" s="32">
        <f>+IF(X32&lt;&gt;0,+(Y32/X32)*100,0)</f>
        <v>-28.075164042100642</v>
      </c>
      <c r="AA32" s="29">
        <f>SUM(AA6:AA31)</f>
        <v>1907672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744933</v>
      </c>
      <c r="F34" s="22">
        <v>744933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262713</v>
      </c>
      <c r="Q34" s="22">
        <v>259817</v>
      </c>
      <c r="R34" s="22">
        <v>522530</v>
      </c>
      <c r="S34" s="22"/>
      <c r="T34" s="22"/>
      <c r="U34" s="22"/>
      <c r="V34" s="22"/>
      <c r="W34" s="22">
        <v>522530</v>
      </c>
      <c r="X34" s="22">
        <v>558711</v>
      </c>
      <c r="Y34" s="22">
        <v>-36181</v>
      </c>
      <c r="Z34" s="23">
        <v>-6.4757987582131014</v>
      </c>
      <c r="AA34" s="20">
        <v>744933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273961</v>
      </c>
      <c r="F37" s="22">
        <v>206226</v>
      </c>
      <c r="G37" s="22"/>
      <c r="H37" s="22">
        <v>3794</v>
      </c>
      <c r="I37" s="22"/>
      <c r="J37" s="22">
        <v>3794</v>
      </c>
      <c r="K37" s="22"/>
      <c r="L37" s="22">
        <v>16747</v>
      </c>
      <c r="M37" s="22">
        <v>2580</v>
      </c>
      <c r="N37" s="22">
        <v>19327</v>
      </c>
      <c r="O37" s="22"/>
      <c r="P37" s="22">
        <v>3765</v>
      </c>
      <c r="Q37" s="22">
        <v>48726</v>
      </c>
      <c r="R37" s="22">
        <v>52491</v>
      </c>
      <c r="S37" s="22"/>
      <c r="T37" s="22"/>
      <c r="U37" s="22"/>
      <c r="V37" s="22"/>
      <c r="W37" s="22">
        <v>75612</v>
      </c>
      <c r="X37" s="22">
        <v>174520</v>
      </c>
      <c r="Y37" s="22">
        <v>-98908</v>
      </c>
      <c r="Z37" s="23">
        <v>-56.674306669722661</v>
      </c>
      <c r="AA37" s="20">
        <v>206226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3010694</v>
      </c>
      <c r="F39" s="22">
        <v>1075806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430322</v>
      </c>
      <c r="Y39" s="22">
        <v>-430322</v>
      </c>
      <c r="Z39" s="23">
        <v>-100</v>
      </c>
      <c r="AA39" s="20">
        <v>1075806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1581221</v>
      </c>
      <c r="F43" s="22">
        <v>5276000</v>
      </c>
      <c r="G43" s="22"/>
      <c r="H43" s="22"/>
      <c r="I43" s="22"/>
      <c r="J43" s="22"/>
      <c r="K43" s="22"/>
      <c r="L43" s="22"/>
      <c r="M43" s="22"/>
      <c r="N43" s="22"/>
      <c r="O43" s="22"/>
      <c r="P43" s="22">
        <v>4024789</v>
      </c>
      <c r="Q43" s="22"/>
      <c r="R43" s="22">
        <v>4024789</v>
      </c>
      <c r="S43" s="22"/>
      <c r="T43" s="22"/>
      <c r="U43" s="22"/>
      <c r="V43" s="22"/>
      <c r="W43" s="22">
        <v>4024789</v>
      </c>
      <c r="X43" s="22">
        <v>2663824</v>
      </c>
      <c r="Y43" s="22">
        <v>1360965</v>
      </c>
      <c r="Z43" s="23">
        <v>51.090650133041827</v>
      </c>
      <c r="AA43" s="20">
        <v>5276000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5320</v>
      </c>
      <c r="F44" s="22">
        <v>5320</v>
      </c>
      <c r="G44" s="22"/>
      <c r="H44" s="22"/>
      <c r="I44" s="22"/>
      <c r="J44" s="22"/>
      <c r="K44" s="22"/>
      <c r="L44" s="22"/>
      <c r="M44" s="22"/>
      <c r="N44" s="22"/>
      <c r="O44" s="22"/>
      <c r="P44" s="22">
        <v>617</v>
      </c>
      <c r="Q44" s="22">
        <v>421</v>
      </c>
      <c r="R44" s="22">
        <v>1038</v>
      </c>
      <c r="S44" s="22"/>
      <c r="T44" s="22"/>
      <c r="U44" s="22"/>
      <c r="V44" s="22"/>
      <c r="W44" s="22">
        <v>1038</v>
      </c>
      <c r="X44" s="22">
        <v>3987</v>
      </c>
      <c r="Y44" s="22">
        <v>-2949</v>
      </c>
      <c r="Z44" s="23">
        <v>-73.965387509405573</v>
      </c>
      <c r="AA44" s="20">
        <v>5320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5616129</v>
      </c>
      <c r="F47" s="31">
        <f t="shared" si="1"/>
        <v>7308285</v>
      </c>
      <c r="G47" s="31">
        <f t="shared" si="1"/>
        <v>0</v>
      </c>
      <c r="H47" s="31">
        <f t="shared" si="1"/>
        <v>3794</v>
      </c>
      <c r="I47" s="31">
        <f t="shared" si="1"/>
        <v>0</v>
      </c>
      <c r="J47" s="31">
        <f t="shared" si="1"/>
        <v>3794</v>
      </c>
      <c r="K47" s="31">
        <f t="shared" si="1"/>
        <v>0</v>
      </c>
      <c r="L47" s="31">
        <f t="shared" si="1"/>
        <v>16747</v>
      </c>
      <c r="M47" s="31">
        <f t="shared" si="1"/>
        <v>2580</v>
      </c>
      <c r="N47" s="31">
        <f t="shared" si="1"/>
        <v>19327</v>
      </c>
      <c r="O47" s="31">
        <f t="shared" si="1"/>
        <v>0</v>
      </c>
      <c r="P47" s="31">
        <f t="shared" si="1"/>
        <v>4291884</v>
      </c>
      <c r="Q47" s="31">
        <f t="shared" si="1"/>
        <v>308964</v>
      </c>
      <c r="R47" s="31">
        <f t="shared" si="1"/>
        <v>4600848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4623969</v>
      </c>
      <c r="X47" s="31">
        <f t="shared" si="1"/>
        <v>3831364</v>
      </c>
      <c r="Y47" s="31">
        <f t="shared" si="1"/>
        <v>792605</v>
      </c>
      <c r="Z47" s="32">
        <f>+IF(X47&lt;&gt;0,+(Y47/X47)*100,0)</f>
        <v>20.68728003917143</v>
      </c>
      <c r="AA47" s="29">
        <f>SUM(AA34:AA46)</f>
        <v>7308285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1530258</v>
      </c>
      <c r="D48" s="39">
        <f t="shared" si="2"/>
        <v>0</v>
      </c>
      <c r="E48" s="40">
        <f t="shared" si="2"/>
        <v>-3370197</v>
      </c>
      <c r="F48" s="41">
        <f t="shared" si="2"/>
        <v>-5400613</v>
      </c>
      <c r="G48" s="41">
        <f t="shared" si="2"/>
        <v>0</v>
      </c>
      <c r="H48" s="41">
        <f t="shared" si="2"/>
        <v>258882</v>
      </c>
      <c r="I48" s="41">
        <f t="shared" si="2"/>
        <v>123552</v>
      </c>
      <c r="J48" s="41">
        <f t="shared" si="2"/>
        <v>382434</v>
      </c>
      <c r="K48" s="41">
        <f t="shared" si="2"/>
        <v>114016</v>
      </c>
      <c r="L48" s="41">
        <f t="shared" si="2"/>
        <v>105510</v>
      </c>
      <c r="M48" s="41">
        <f t="shared" si="2"/>
        <v>122377</v>
      </c>
      <c r="N48" s="41">
        <f t="shared" si="2"/>
        <v>341903</v>
      </c>
      <c r="O48" s="41">
        <f t="shared" si="2"/>
        <v>121836</v>
      </c>
      <c r="P48" s="41">
        <f t="shared" si="2"/>
        <v>-4170473</v>
      </c>
      <c r="Q48" s="41">
        <f t="shared" si="2"/>
        <v>-185449</v>
      </c>
      <c r="R48" s="41">
        <f t="shared" si="2"/>
        <v>-4234086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-3509749</v>
      </c>
      <c r="X48" s="41">
        <f t="shared" si="2"/>
        <v>-2282219</v>
      </c>
      <c r="Y48" s="41">
        <f t="shared" si="2"/>
        <v>-1227530</v>
      </c>
      <c r="Z48" s="42">
        <f>+IF(X48&lt;&gt;0,+(Y48/X48)*100,0)</f>
        <v>53.786687430084491</v>
      </c>
      <c r="AA48" s="39">
        <f>+AA32-AA47</f>
        <v>-5400613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1530258</v>
      </c>
      <c r="D51" s="48">
        <f t="shared" si="3"/>
        <v>0</v>
      </c>
      <c r="E51" s="49">
        <f t="shared" si="3"/>
        <v>-3370197</v>
      </c>
      <c r="F51" s="50">
        <f t="shared" si="3"/>
        <v>-5400613</v>
      </c>
      <c r="G51" s="50">
        <f t="shared" si="3"/>
        <v>0</v>
      </c>
      <c r="H51" s="50">
        <f t="shared" si="3"/>
        <v>258882</v>
      </c>
      <c r="I51" s="50">
        <f t="shared" si="3"/>
        <v>123552</v>
      </c>
      <c r="J51" s="50">
        <f t="shared" si="3"/>
        <v>382434</v>
      </c>
      <c r="K51" s="50">
        <f t="shared" si="3"/>
        <v>114016</v>
      </c>
      <c r="L51" s="50">
        <f t="shared" si="3"/>
        <v>105510</v>
      </c>
      <c r="M51" s="50">
        <f t="shared" si="3"/>
        <v>122377</v>
      </c>
      <c r="N51" s="50">
        <f t="shared" si="3"/>
        <v>341903</v>
      </c>
      <c r="O51" s="50">
        <f t="shared" si="3"/>
        <v>121836</v>
      </c>
      <c r="P51" s="50">
        <f t="shared" si="3"/>
        <v>-4170473</v>
      </c>
      <c r="Q51" s="50">
        <f t="shared" si="3"/>
        <v>-185449</v>
      </c>
      <c r="R51" s="50">
        <f t="shared" si="3"/>
        <v>-4234086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-3509749</v>
      </c>
      <c r="X51" s="50">
        <f t="shared" si="3"/>
        <v>-2282219</v>
      </c>
      <c r="Y51" s="50">
        <f t="shared" si="3"/>
        <v>-1227530</v>
      </c>
      <c r="Z51" s="51">
        <f>+IF(X51&lt;&gt;0,+(Y51/X51)*100,0)</f>
        <v>53.786687430084491</v>
      </c>
      <c r="AA51" s="48">
        <f>SUM(AA48:AA50)</f>
        <v>-5400613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1530258</v>
      </c>
      <c r="D53" s="54">
        <f>+D51-D52</f>
        <v>0</v>
      </c>
      <c r="E53" s="55">
        <f t="shared" si="4"/>
        <v>-3370197</v>
      </c>
      <c r="F53" s="56">
        <f t="shared" si="4"/>
        <v>-5400613</v>
      </c>
      <c r="G53" s="56">
        <f t="shared" si="4"/>
        <v>0</v>
      </c>
      <c r="H53" s="56">
        <f t="shared" si="4"/>
        <v>258882</v>
      </c>
      <c r="I53" s="56">
        <f t="shared" si="4"/>
        <v>123552</v>
      </c>
      <c r="J53" s="56">
        <f t="shared" si="4"/>
        <v>382434</v>
      </c>
      <c r="K53" s="56">
        <f t="shared" si="4"/>
        <v>114016</v>
      </c>
      <c r="L53" s="56">
        <f t="shared" si="4"/>
        <v>105510</v>
      </c>
      <c r="M53" s="56">
        <f t="shared" si="4"/>
        <v>122377</v>
      </c>
      <c r="N53" s="56">
        <f t="shared" si="4"/>
        <v>341903</v>
      </c>
      <c r="O53" s="56">
        <f t="shared" si="4"/>
        <v>121836</v>
      </c>
      <c r="P53" s="56">
        <f t="shared" si="4"/>
        <v>-4170473</v>
      </c>
      <c r="Q53" s="56">
        <f t="shared" si="4"/>
        <v>-185449</v>
      </c>
      <c r="R53" s="56">
        <f t="shared" si="4"/>
        <v>-4234086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-3509749</v>
      </c>
      <c r="X53" s="56">
        <f t="shared" si="4"/>
        <v>-2282219</v>
      </c>
      <c r="Y53" s="56">
        <f t="shared" si="4"/>
        <v>-1227530</v>
      </c>
      <c r="Z53" s="57">
        <f>+IF(X53&lt;&gt;0,+(Y53/X53)*100,0)</f>
        <v>53.786687430084491</v>
      </c>
      <c r="AA53" s="54">
        <f>+AA51-AA52</f>
        <v>-5400613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1530258</v>
      </c>
      <c r="D56" s="48">
        <f>SUM(D53:D55)</f>
        <v>0</v>
      </c>
      <c r="E56" s="49">
        <f t="shared" si="5"/>
        <v>-3370197</v>
      </c>
      <c r="F56" s="50">
        <f t="shared" si="5"/>
        <v>-5400613</v>
      </c>
      <c r="G56" s="50">
        <f t="shared" si="5"/>
        <v>0</v>
      </c>
      <c r="H56" s="50">
        <f t="shared" si="5"/>
        <v>258882</v>
      </c>
      <c r="I56" s="50">
        <f t="shared" si="5"/>
        <v>123552</v>
      </c>
      <c r="J56" s="50">
        <f t="shared" si="5"/>
        <v>382434</v>
      </c>
      <c r="K56" s="50">
        <f t="shared" si="5"/>
        <v>114016</v>
      </c>
      <c r="L56" s="50">
        <f t="shared" si="5"/>
        <v>105510</v>
      </c>
      <c r="M56" s="50">
        <f t="shared" si="5"/>
        <v>122377</v>
      </c>
      <c r="N56" s="50">
        <f t="shared" si="5"/>
        <v>341903</v>
      </c>
      <c r="O56" s="50">
        <f t="shared" si="5"/>
        <v>121836</v>
      </c>
      <c r="P56" s="50">
        <f t="shared" si="5"/>
        <v>-4170473</v>
      </c>
      <c r="Q56" s="50">
        <f t="shared" si="5"/>
        <v>-185449</v>
      </c>
      <c r="R56" s="50">
        <f t="shared" si="5"/>
        <v>-4234086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-3509749</v>
      </c>
      <c r="X56" s="50">
        <f t="shared" si="5"/>
        <v>-2282219</v>
      </c>
      <c r="Y56" s="50">
        <f t="shared" si="5"/>
        <v>-1227530</v>
      </c>
      <c r="Z56" s="51">
        <f>+IF(X56&lt;&gt;0,+(Y56/X56)*100,0)</f>
        <v>53.786687430084491</v>
      </c>
      <c r="AA56" s="48">
        <f>SUM(AA53:AA55)</f>
        <v>-5400613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1530258</v>
      </c>
      <c r="D59" s="65">
        <f>SUM(D56:D58)</f>
        <v>0</v>
      </c>
      <c r="E59" s="66">
        <f t="shared" si="6"/>
        <v>-3370197</v>
      </c>
      <c r="F59" s="67">
        <f t="shared" si="6"/>
        <v>-5400613</v>
      </c>
      <c r="G59" s="67">
        <f t="shared" si="6"/>
        <v>0</v>
      </c>
      <c r="H59" s="67">
        <f t="shared" si="6"/>
        <v>258882</v>
      </c>
      <c r="I59" s="67">
        <f t="shared" si="6"/>
        <v>123552</v>
      </c>
      <c r="J59" s="67">
        <f t="shared" si="6"/>
        <v>382434</v>
      </c>
      <c r="K59" s="67">
        <f t="shared" si="6"/>
        <v>114016</v>
      </c>
      <c r="L59" s="67">
        <f t="shared" si="6"/>
        <v>105510</v>
      </c>
      <c r="M59" s="67">
        <f t="shared" si="6"/>
        <v>122377</v>
      </c>
      <c r="N59" s="67">
        <f t="shared" si="6"/>
        <v>341903</v>
      </c>
      <c r="O59" s="67">
        <f t="shared" si="6"/>
        <v>121836</v>
      </c>
      <c r="P59" s="67">
        <f t="shared" si="6"/>
        <v>-4170473</v>
      </c>
      <c r="Q59" s="67">
        <f t="shared" si="6"/>
        <v>-185449</v>
      </c>
      <c r="R59" s="67">
        <f t="shared" si="6"/>
        <v>-4234086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-3509749</v>
      </c>
      <c r="X59" s="67">
        <f t="shared" si="6"/>
        <v>-2282219</v>
      </c>
      <c r="Y59" s="67">
        <f t="shared" si="6"/>
        <v>-1227530</v>
      </c>
      <c r="Z59" s="68">
        <f>+IF(X59&lt;&gt;0,+(Y59/X59)*100,0)</f>
        <v>53.786687430084491</v>
      </c>
      <c r="AA59" s="65">
        <f>SUM(AA56:AA58)</f>
        <v>-5400613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1936071</v>
      </c>
      <c r="D9" s="20"/>
      <c r="E9" s="21">
        <v>2328062</v>
      </c>
      <c r="F9" s="22">
        <v>1978852</v>
      </c>
      <c r="G9" s="22"/>
      <c r="H9" s="22"/>
      <c r="I9" s="22">
        <v>147953</v>
      </c>
      <c r="J9" s="22">
        <v>147953</v>
      </c>
      <c r="K9" s="22">
        <v>145785</v>
      </c>
      <c r="L9" s="22">
        <v>143068</v>
      </c>
      <c r="M9" s="22">
        <v>136810</v>
      </c>
      <c r="N9" s="22">
        <v>425663</v>
      </c>
      <c r="O9" s="22">
        <v>143331</v>
      </c>
      <c r="P9" s="22">
        <v>-375</v>
      </c>
      <c r="Q9" s="22">
        <v>287099</v>
      </c>
      <c r="R9" s="22">
        <v>430055</v>
      </c>
      <c r="S9" s="22"/>
      <c r="T9" s="22"/>
      <c r="U9" s="22"/>
      <c r="V9" s="22"/>
      <c r="W9" s="22">
        <v>1003671</v>
      </c>
      <c r="X9" s="22">
        <v>1411207</v>
      </c>
      <c r="Y9" s="22">
        <v>-407536</v>
      </c>
      <c r="Z9" s="23">
        <v>-28.878541560522304</v>
      </c>
      <c r="AA9" s="20">
        <v>1978852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786</v>
      </c>
      <c r="F10" s="22">
        <v>786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588</v>
      </c>
      <c r="Y10" s="22">
        <v>-588</v>
      </c>
      <c r="Z10" s="23">
        <v>-100</v>
      </c>
      <c r="AA10" s="20">
        <v>786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1011638</v>
      </c>
      <c r="D13" s="20"/>
      <c r="E13" s="21">
        <v>172415</v>
      </c>
      <c r="F13" s="22">
        <v>1249500</v>
      </c>
      <c r="G13" s="22"/>
      <c r="H13" s="22"/>
      <c r="I13" s="22">
        <v>89049</v>
      </c>
      <c r="J13" s="22">
        <v>89049</v>
      </c>
      <c r="K13" s="22">
        <v>88828</v>
      </c>
      <c r="L13" s="22">
        <v>91108</v>
      </c>
      <c r="M13" s="22">
        <v>90809</v>
      </c>
      <c r="N13" s="22">
        <v>270745</v>
      </c>
      <c r="O13" s="22">
        <v>91931</v>
      </c>
      <c r="P13" s="22"/>
      <c r="Q13" s="22">
        <v>186760</v>
      </c>
      <c r="R13" s="22">
        <v>278691</v>
      </c>
      <c r="S13" s="22"/>
      <c r="T13" s="22"/>
      <c r="U13" s="22"/>
      <c r="V13" s="22"/>
      <c r="W13" s="22">
        <v>638485</v>
      </c>
      <c r="X13" s="22">
        <v>937125</v>
      </c>
      <c r="Y13" s="22">
        <v>-298640</v>
      </c>
      <c r="Z13" s="23">
        <v>-31.86768040549553</v>
      </c>
      <c r="AA13" s="20">
        <v>1249500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12</v>
      </c>
      <c r="F25" s="22">
        <v>12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9</v>
      </c>
      <c r="Y25" s="22">
        <v>-9</v>
      </c>
      <c r="Z25" s="23">
        <v>-100</v>
      </c>
      <c r="AA25" s="20">
        <v>12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2947709</v>
      </c>
      <c r="D32" s="29">
        <f t="shared" ref="D32:Y32" si="0">SUM(D6:D31)</f>
        <v>0</v>
      </c>
      <c r="E32" s="30">
        <f t="shared" si="0"/>
        <v>2501275</v>
      </c>
      <c r="F32" s="31">
        <f t="shared" si="0"/>
        <v>3229150</v>
      </c>
      <c r="G32" s="31">
        <f t="shared" si="0"/>
        <v>0</v>
      </c>
      <c r="H32" s="31">
        <f t="shared" si="0"/>
        <v>0</v>
      </c>
      <c r="I32" s="31">
        <f t="shared" si="0"/>
        <v>237002</v>
      </c>
      <c r="J32" s="31">
        <f t="shared" si="0"/>
        <v>237002</v>
      </c>
      <c r="K32" s="31">
        <f t="shared" si="0"/>
        <v>234613</v>
      </c>
      <c r="L32" s="31">
        <f t="shared" si="0"/>
        <v>234176</v>
      </c>
      <c r="M32" s="31">
        <f t="shared" si="0"/>
        <v>227619</v>
      </c>
      <c r="N32" s="31">
        <f t="shared" si="0"/>
        <v>696408</v>
      </c>
      <c r="O32" s="31">
        <f t="shared" si="0"/>
        <v>235262</v>
      </c>
      <c r="P32" s="31">
        <f t="shared" si="0"/>
        <v>-375</v>
      </c>
      <c r="Q32" s="31">
        <f t="shared" si="0"/>
        <v>473859</v>
      </c>
      <c r="R32" s="31">
        <f t="shared" si="0"/>
        <v>708746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1642156</v>
      </c>
      <c r="X32" s="31">
        <f t="shared" si="0"/>
        <v>2348929</v>
      </c>
      <c r="Y32" s="31">
        <f t="shared" si="0"/>
        <v>-706773</v>
      </c>
      <c r="Z32" s="32">
        <f>+IF(X32&lt;&gt;0,+(Y32/X32)*100,0)</f>
        <v>-30.089159783033033</v>
      </c>
      <c r="AA32" s="29">
        <f>SUM(AA6:AA31)</f>
        <v>3229150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2717726</v>
      </c>
      <c r="D34" s="20"/>
      <c r="E34" s="21">
        <v>2077696</v>
      </c>
      <c r="F34" s="22">
        <v>3238309</v>
      </c>
      <c r="G34" s="22"/>
      <c r="H34" s="22">
        <v>238521</v>
      </c>
      <c r="I34" s="22">
        <v>247005</v>
      </c>
      <c r="J34" s="22">
        <v>485526</v>
      </c>
      <c r="K34" s="22">
        <v>250138</v>
      </c>
      <c r="L34" s="22">
        <v>221696</v>
      </c>
      <c r="M34" s="22">
        <v>338896</v>
      </c>
      <c r="N34" s="22">
        <v>810730</v>
      </c>
      <c r="O34" s="22">
        <v>246099</v>
      </c>
      <c r="P34" s="22">
        <v>272880</v>
      </c>
      <c r="Q34" s="22">
        <v>259868</v>
      </c>
      <c r="R34" s="22">
        <v>778847</v>
      </c>
      <c r="S34" s="22"/>
      <c r="T34" s="22"/>
      <c r="U34" s="22"/>
      <c r="V34" s="22"/>
      <c r="W34" s="22">
        <v>2075103</v>
      </c>
      <c r="X34" s="22">
        <v>2428729</v>
      </c>
      <c r="Y34" s="22">
        <v>-353626</v>
      </c>
      <c r="Z34" s="23">
        <v>-14.560125893008236</v>
      </c>
      <c r="AA34" s="20">
        <v>3238309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63799</v>
      </c>
      <c r="D37" s="20"/>
      <c r="E37" s="21">
        <v>105004</v>
      </c>
      <c r="F37" s="22">
        <v>105004</v>
      </c>
      <c r="G37" s="22"/>
      <c r="H37" s="22"/>
      <c r="I37" s="22">
        <v>3036</v>
      </c>
      <c r="J37" s="22">
        <v>3036</v>
      </c>
      <c r="K37" s="22">
        <v>9927</v>
      </c>
      <c r="L37" s="22"/>
      <c r="M37" s="22">
        <v>1830</v>
      </c>
      <c r="N37" s="22">
        <v>11757</v>
      </c>
      <c r="O37" s="22">
        <v>4812</v>
      </c>
      <c r="P37" s="22">
        <v>12043</v>
      </c>
      <c r="Q37" s="22">
        <v>6462</v>
      </c>
      <c r="R37" s="22">
        <v>23317</v>
      </c>
      <c r="S37" s="22"/>
      <c r="T37" s="22"/>
      <c r="U37" s="22"/>
      <c r="V37" s="22"/>
      <c r="W37" s="22">
        <v>38110</v>
      </c>
      <c r="X37" s="22">
        <v>78754</v>
      </c>
      <c r="Y37" s="22">
        <v>-40644</v>
      </c>
      <c r="Z37" s="23">
        <v>-51.608807171699212</v>
      </c>
      <c r="AA37" s="20">
        <v>105004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471747</v>
      </c>
      <c r="D39" s="20"/>
      <c r="E39" s="21">
        <v>495920</v>
      </c>
      <c r="F39" s="22">
        <v>495920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371939</v>
      </c>
      <c r="Y39" s="22">
        <v>-371939</v>
      </c>
      <c r="Z39" s="23">
        <v>-100</v>
      </c>
      <c r="AA39" s="20">
        <v>495920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121884</v>
      </c>
      <c r="D44" s="20"/>
      <c r="E44" s="21">
        <v>623796</v>
      </c>
      <c r="F44" s="22">
        <v>329834</v>
      </c>
      <c r="G44" s="22"/>
      <c r="H44" s="22">
        <v>1361</v>
      </c>
      <c r="I44" s="22">
        <v>5798</v>
      </c>
      <c r="J44" s="22">
        <v>7159</v>
      </c>
      <c r="K44" s="22">
        <v>4077</v>
      </c>
      <c r="L44" s="22">
        <v>1331</v>
      </c>
      <c r="M44" s="22">
        <v>1416</v>
      </c>
      <c r="N44" s="22">
        <v>6824</v>
      </c>
      <c r="O44" s="22">
        <v>7824</v>
      </c>
      <c r="P44" s="22">
        <v>5572</v>
      </c>
      <c r="Q44" s="22">
        <v>8520</v>
      </c>
      <c r="R44" s="22">
        <v>21916</v>
      </c>
      <c r="S44" s="22"/>
      <c r="T44" s="22"/>
      <c r="U44" s="22"/>
      <c r="V44" s="22"/>
      <c r="W44" s="22">
        <v>35899</v>
      </c>
      <c r="X44" s="22">
        <v>247373</v>
      </c>
      <c r="Y44" s="22">
        <v>-211474</v>
      </c>
      <c r="Z44" s="23">
        <v>-85.48790692597818</v>
      </c>
      <c r="AA44" s="20">
        <v>329834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3375156</v>
      </c>
      <c r="D47" s="29">
        <f t="shared" ref="D47:Y47" si="1">SUM(D34:D46)</f>
        <v>0</v>
      </c>
      <c r="E47" s="30">
        <f t="shared" si="1"/>
        <v>3302416</v>
      </c>
      <c r="F47" s="31">
        <f t="shared" si="1"/>
        <v>4169067</v>
      </c>
      <c r="G47" s="31">
        <f t="shared" si="1"/>
        <v>0</v>
      </c>
      <c r="H47" s="31">
        <f t="shared" si="1"/>
        <v>239882</v>
      </c>
      <c r="I47" s="31">
        <f t="shared" si="1"/>
        <v>255839</v>
      </c>
      <c r="J47" s="31">
        <f t="shared" si="1"/>
        <v>495721</v>
      </c>
      <c r="K47" s="31">
        <f t="shared" si="1"/>
        <v>264142</v>
      </c>
      <c r="L47" s="31">
        <f t="shared" si="1"/>
        <v>223027</v>
      </c>
      <c r="M47" s="31">
        <f t="shared" si="1"/>
        <v>342142</v>
      </c>
      <c r="N47" s="31">
        <f t="shared" si="1"/>
        <v>829311</v>
      </c>
      <c r="O47" s="31">
        <f t="shared" si="1"/>
        <v>258735</v>
      </c>
      <c r="P47" s="31">
        <f t="shared" si="1"/>
        <v>290495</v>
      </c>
      <c r="Q47" s="31">
        <f t="shared" si="1"/>
        <v>274850</v>
      </c>
      <c r="R47" s="31">
        <f t="shared" si="1"/>
        <v>824080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2149112</v>
      </c>
      <c r="X47" s="31">
        <f t="shared" si="1"/>
        <v>3126795</v>
      </c>
      <c r="Y47" s="31">
        <f t="shared" si="1"/>
        <v>-977683</v>
      </c>
      <c r="Z47" s="32">
        <f>+IF(X47&lt;&gt;0,+(Y47/X47)*100,0)</f>
        <v>-31.267895720698029</v>
      </c>
      <c r="AA47" s="29">
        <f>SUM(AA34:AA46)</f>
        <v>4169067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-427447</v>
      </c>
      <c r="D48" s="39">
        <f t="shared" si="2"/>
        <v>0</v>
      </c>
      <c r="E48" s="40">
        <f t="shared" si="2"/>
        <v>-801141</v>
      </c>
      <c r="F48" s="41">
        <f t="shared" si="2"/>
        <v>-939917</v>
      </c>
      <c r="G48" s="41">
        <f t="shared" si="2"/>
        <v>0</v>
      </c>
      <c r="H48" s="41">
        <f t="shared" si="2"/>
        <v>-239882</v>
      </c>
      <c r="I48" s="41">
        <f t="shared" si="2"/>
        <v>-18837</v>
      </c>
      <c r="J48" s="41">
        <f t="shared" si="2"/>
        <v>-258719</v>
      </c>
      <c r="K48" s="41">
        <f t="shared" si="2"/>
        <v>-29529</v>
      </c>
      <c r="L48" s="41">
        <f t="shared" si="2"/>
        <v>11149</v>
      </c>
      <c r="M48" s="41">
        <f t="shared" si="2"/>
        <v>-114523</v>
      </c>
      <c r="N48" s="41">
        <f t="shared" si="2"/>
        <v>-132903</v>
      </c>
      <c r="O48" s="41">
        <f t="shared" si="2"/>
        <v>-23473</v>
      </c>
      <c r="P48" s="41">
        <f t="shared" si="2"/>
        <v>-290870</v>
      </c>
      <c r="Q48" s="41">
        <f t="shared" si="2"/>
        <v>199009</v>
      </c>
      <c r="R48" s="41">
        <f t="shared" si="2"/>
        <v>-115334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-506956</v>
      </c>
      <c r="X48" s="41">
        <f t="shared" si="2"/>
        <v>-777866</v>
      </c>
      <c r="Y48" s="41">
        <f t="shared" si="2"/>
        <v>270910</v>
      </c>
      <c r="Z48" s="42">
        <f>+IF(X48&lt;&gt;0,+(Y48/X48)*100,0)</f>
        <v>-34.82733529939604</v>
      </c>
      <c r="AA48" s="39">
        <f>+AA32-AA47</f>
        <v>-939917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-427447</v>
      </c>
      <c r="D51" s="48">
        <f t="shared" si="3"/>
        <v>0</v>
      </c>
      <c r="E51" s="49">
        <f t="shared" si="3"/>
        <v>-801141</v>
      </c>
      <c r="F51" s="50">
        <f t="shared" si="3"/>
        <v>-939917</v>
      </c>
      <c r="G51" s="50">
        <f t="shared" si="3"/>
        <v>0</v>
      </c>
      <c r="H51" s="50">
        <f t="shared" si="3"/>
        <v>-239882</v>
      </c>
      <c r="I51" s="50">
        <f t="shared" si="3"/>
        <v>-18837</v>
      </c>
      <c r="J51" s="50">
        <f t="shared" si="3"/>
        <v>-258719</v>
      </c>
      <c r="K51" s="50">
        <f t="shared" si="3"/>
        <v>-29529</v>
      </c>
      <c r="L51" s="50">
        <f t="shared" si="3"/>
        <v>11149</v>
      </c>
      <c r="M51" s="50">
        <f t="shared" si="3"/>
        <v>-114523</v>
      </c>
      <c r="N51" s="50">
        <f t="shared" si="3"/>
        <v>-132903</v>
      </c>
      <c r="O51" s="50">
        <f t="shared" si="3"/>
        <v>-23473</v>
      </c>
      <c r="P51" s="50">
        <f t="shared" si="3"/>
        <v>-290870</v>
      </c>
      <c r="Q51" s="50">
        <f t="shared" si="3"/>
        <v>199009</v>
      </c>
      <c r="R51" s="50">
        <f t="shared" si="3"/>
        <v>-115334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-506956</v>
      </c>
      <c r="X51" s="50">
        <f t="shared" si="3"/>
        <v>-777866</v>
      </c>
      <c r="Y51" s="50">
        <f t="shared" si="3"/>
        <v>270910</v>
      </c>
      <c r="Z51" s="51">
        <f>+IF(X51&lt;&gt;0,+(Y51/X51)*100,0)</f>
        <v>-34.82733529939604</v>
      </c>
      <c r="AA51" s="48">
        <f>SUM(AA48:AA50)</f>
        <v>-939917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-427447</v>
      </c>
      <c r="D53" s="54">
        <f>+D51-D52</f>
        <v>0</v>
      </c>
      <c r="E53" s="55">
        <f t="shared" si="4"/>
        <v>-801141</v>
      </c>
      <c r="F53" s="56">
        <f t="shared" si="4"/>
        <v>-939917</v>
      </c>
      <c r="G53" s="56">
        <f t="shared" si="4"/>
        <v>0</v>
      </c>
      <c r="H53" s="56">
        <f t="shared" si="4"/>
        <v>-239882</v>
      </c>
      <c r="I53" s="56">
        <f t="shared" si="4"/>
        <v>-18837</v>
      </c>
      <c r="J53" s="56">
        <f t="shared" si="4"/>
        <v>-258719</v>
      </c>
      <c r="K53" s="56">
        <f t="shared" si="4"/>
        <v>-29529</v>
      </c>
      <c r="L53" s="56">
        <f t="shared" si="4"/>
        <v>11149</v>
      </c>
      <c r="M53" s="56">
        <f t="shared" si="4"/>
        <v>-114523</v>
      </c>
      <c r="N53" s="56">
        <f t="shared" si="4"/>
        <v>-132903</v>
      </c>
      <c r="O53" s="56">
        <f t="shared" si="4"/>
        <v>-23473</v>
      </c>
      <c r="P53" s="56">
        <f t="shared" si="4"/>
        <v>-290870</v>
      </c>
      <c r="Q53" s="56">
        <f t="shared" si="4"/>
        <v>199009</v>
      </c>
      <c r="R53" s="56">
        <f t="shared" si="4"/>
        <v>-115334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-506956</v>
      </c>
      <c r="X53" s="56">
        <f t="shared" si="4"/>
        <v>-777866</v>
      </c>
      <c r="Y53" s="56">
        <f t="shared" si="4"/>
        <v>270910</v>
      </c>
      <c r="Z53" s="57">
        <f>+IF(X53&lt;&gt;0,+(Y53/X53)*100,0)</f>
        <v>-34.82733529939604</v>
      </c>
      <c r="AA53" s="54">
        <f>+AA51-AA52</f>
        <v>-939917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-427447</v>
      </c>
      <c r="D56" s="48">
        <f>SUM(D53:D55)</f>
        <v>0</v>
      </c>
      <c r="E56" s="49">
        <f t="shared" si="5"/>
        <v>-801141</v>
      </c>
      <c r="F56" s="50">
        <f t="shared" si="5"/>
        <v>-939917</v>
      </c>
      <c r="G56" s="50">
        <f t="shared" si="5"/>
        <v>0</v>
      </c>
      <c r="H56" s="50">
        <f t="shared" si="5"/>
        <v>-239882</v>
      </c>
      <c r="I56" s="50">
        <f t="shared" si="5"/>
        <v>-18837</v>
      </c>
      <c r="J56" s="50">
        <f t="shared" si="5"/>
        <v>-258719</v>
      </c>
      <c r="K56" s="50">
        <f t="shared" si="5"/>
        <v>-29529</v>
      </c>
      <c r="L56" s="50">
        <f t="shared" si="5"/>
        <v>11149</v>
      </c>
      <c r="M56" s="50">
        <f t="shared" si="5"/>
        <v>-114523</v>
      </c>
      <c r="N56" s="50">
        <f t="shared" si="5"/>
        <v>-132903</v>
      </c>
      <c r="O56" s="50">
        <f t="shared" si="5"/>
        <v>-23473</v>
      </c>
      <c r="P56" s="50">
        <f t="shared" si="5"/>
        <v>-290870</v>
      </c>
      <c r="Q56" s="50">
        <f t="shared" si="5"/>
        <v>199009</v>
      </c>
      <c r="R56" s="50">
        <f t="shared" si="5"/>
        <v>-115334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-506956</v>
      </c>
      <c r="X56" s="50">
        <f t="shared" si="5"/>
        <v>-777866</v>
      </c>
      <c r="Y56" s="50">
        <f t="shared" si="5"/>
        <v>270910</v>
      </c>
      <c r="Z56" s="51">
        <f>+IF(X56&lt;&gt;0,+(Y56/X56)*100,0)</f>
        <v>-34.82733529939604</v>
      </c>
      <c r="AA56" s="48">
        <f>SUM(AA53:AA55)</f>
        <v>-939917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-427447</v>
      </c>
      <c r="D59" s="65">
        <f>SUM(D56:D58)</f>
        <v>0</v>
      </c>
      <c r="E59" s="66">
        <f t="shared" si="6"/>
        <v>-801141</v>
      </c>
      <c r="F59" s="67">
        <f t="shared" si="6"/>
        <v>-939917</v>
      </c>
      <c r="G59" s="67">
        <f t="shared" si="6"/>
        <v>0</v>
      </c>
      <c r="H59" s="67">
        <f t="shared" si="6"/>
        <v>-239882</v>
      </c>
      <c r="I59" s="67">
        <f t="shared" si="6"/>
        <v>-18837</v>
      </c>
      <c r="J59" s="67">
        <f t="shared" si="6"/>
        <v>-258719</v>
      </c>
      <c r="K59" s="67">
        <f t="shared" si="6"/>
        <v>-29529</v>
      </c>
      <c r="L59" s="67">
        <f t="shared" si="6"/>
        <v>11149</v>
      </c>
      <c r="M59" s="67">
        <f t="shared" si="6"/>
        <v>-114523</v>
      </c>
      <c r="N59" s="67">
        <f t="shared" si="6"/>
        <v>-132903</v>
      </c>
      <c r="O59" s="67">
        <f t="shared" si="6"/>
        <v>-23473</v>
      </c>
      <c r="P59" s="67">
        <f t="shared" si="6"/>
        <v>-290870</v>
      </c>
      <c r="Q59" s="67">
        <f t="shared" si="6"/>
        <v>199009</v>
      </c>
      <c r="R59" s="67">
        <f t="shared" si="6"/>
        <v>-115334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-506956</v>
      </c>
      <c r="X59" s="67">
        <f t="shared" si="6"/>
        <v>-777866</v>
      </c>
      <c r="Y59" s="67">
        <f t="shared" si="6"/>
        <v>270910</v>
      </c>
      <c r="Z59" s="68">
        <f>+IF(X59&lt;&gt;0,+(Y59/X59)*100,0)</f>
        <v>-34.82733529939604</v>
      </c>
      <c r="AA59" s="65">
        <f>SUM(AA56:AA58)</f>
        <v>-939917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3116742</v>
      </c>
      <c r="D9" s="20"/>
      <c r="E9" s="21">
        <v>3259604</v>
      </c>
      <c r="F9" s="22">
        <v>3259604</v>
      </c>
      <c r="G9" s="22">
        <v>279799</v>
      </c>
      <c r="H9" s="22">
        <v>279373</v>
      </c>
      <c r="I9" s="22">
        <v>245234</v>
      </c>
      <c r="J9" s="22">
        <v>804406</v>
      </c>
      <c r="K9" s="22">
        <v>280652</v>
      </c>
      <c r="L9" s="22">
        <v>277863</v>
      </c>
      <c r="M9" s="22">
        <v>281291</v>
      </c>
      <c r="N9" s="22">
        <v>839806</v>
      </c>
      <c r="O9" s="22"/>
      <c r="P9" s="22">
        <v>282037</v>
      </c>
      <c r="Q9" s="22">
        <v>307104</v>
      </c>
      <c r="R9" s="22">
        <v>589141</v>
      </c>
      <c r="S9" s="22"/>
      <c r="T9" s="22"/>
      <c r="U9" s="22"/>
      <c r="V9" s="22"/>
      <c r="W9" s="22">
        <v>2233353</v>
      </c>
      <c r="X9" s="22">
        <v>2444697</v>
      </c>
      <c r="Y9" s="22">
        <v>-211344</v>
      </c>
      <c r="Z9" s="23">
        <v>-8.6449977236442788</v>
      </c>
      <c r="AA9" s="20">
        <v>3259604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5518249</v>
      </c>
      <c r="D25" s="20"/>
      <c r="E25" s="21">
        <v>5943718</v>
      </c>
      <c r="F25" s="22">
        <v>5943718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4457790</v>
      </c>
      <c r="Y25" s="22">
        <v>-4457790</v>
      </c>
      <c r="Z25" s="23">
        <v>-100</v>
      </c>
      <c r="AA25" s="20">
        <v>5943718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8634991</v>
      </c>
      <c r="D32" s="29">
        <f t="shared" ref="D32:Y32" si="0">SUM(D6:D31)</f>
        <v>0</v>
      </c>
      <c r="E32" s="30">
        <f t="shared" si="0"/>
        <v>9203322</v>
      </c>
      <c r="F32" s="31">
        <f t="shared" si="0"/>
        <v>9203322</v>
      </c>
      <c r="G32" s="31">
        <f t="shared" si="0"/>
        <v>279799</v>
      </c>
      <c r="H32" s="31">
        <f t="shared" si="0"/>
        <v>279373</v>
      </c>
      <c r="I32" s="31">
        <f t="shared" si="0"/>
        <v>245234</v>
      </c>
      <c r="J32" s="31">
        <f t="shared" si="0"/>
        <v>804406</v>
      </c>
      <c r="K32" s="31">
        <f t="shared" si="0"/>
        <v>280652</v>
      </c>
      <c r="L32" s="31">
        <f t="shared" si="0"/>
        <v>277863</v>
      </c>
      <c r="M32" s="31">
        <f t="shared" si="0"/>
        <v>281291</v>
      </c>
      <c r="N32" s="31">
        <f t="shared" si="0"/>
        <v>839806</v>
      </c>
      <c r="O32" s="31">
        <f t="shared" si="0"/>
        <v>0</v>
      </c>
      <c r="P32" s="31">
        <f t="shared" si="0"/>
        <v>282037</v>
      </c>
      <c r="Q32" s="31">
        <f t="shared" si="0"/>
        <v>307104</v>
      </c>
      <c r="R32" s="31">
        <f t="shared" si="0"/>
        <v>589141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2233353</v>
      </c>
      <c r="X32" s="31">
        <f t="shared" si="0"/>
        <v>6902487</v>
      </c>
      <c r="Y32" s="31">
        <f t="shared" si="0"/>
        <v>-4669134</v>
      </c>
      <c r="Z32" s="32">
        <f>+IF(X32&lt;&gt;0,+(Y32/X32)*100,0)</f>
        <v>-67.64422736326776</v>
      </c>
      <c r="AA32" s="29">
        <f>SUM(AA6:AA31)</f>
        <v>9203322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2647163</v>
      </c>
      <c r="D34" s="20"/>
      <c r="E34" s="21">
        <v>2773423</v>
      </c>
      <c r="F34" s="22">
        <v>3173423</v>
      </c>
      <c r="G34" s="22"/>
      <c r="H34" s="22">
        <v>209984</v>
      </c>
      <c r="I34" s="22"/>
      <c r="J34" s="22">
        <v>209984</v>
      </c>
      <c r="K34" s="22">
        <v>204306</v>
      </c>
      <c r="L34" s="22">
        <v>216642</v>
      </c>
      <c r="M34" s="22">
        <v>236490</v>
      </c>
      <c r="N34" s="22">
        <v>657438</v>
      </c>
      <c r="O34" s="22"/>
      <c r="P34" s="22">
        <v>197637</v>
      </c>
      <c r="Q34" s="22">
        <v>189460</v>
      </c>
      <c r="R34" s="22">
        <v>387097</v>
      </c>
      <c r="S34" s="22"/>
      <c r="T34" s="22"/>
      <c r="U34" s="22"/>
      <c r="V34" s="22"/>
      <c r="W34" s="22">
        <v>1254519</v>
      </c>
      <c r="X34" s="22">
        <v>2380077</v>
      </c>
      <c r="Y34" s="22">
        <v>-1125558</v>
      </c>
      <c r="Z34" s="23">
        <v>-47.290822943963576</v>
      </c>
      <c r="AA34" s="20">
        <v>3173423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111144</v>
      </c>
      <c r="D37" s="20"/>
      <c r="E37" s="21">
        <v>122578</v>
      </c>
      <c r="F37" s="22">
        <v>122578</v>
      </c>
      <c r="G37" s="22"/>
      <c r="H37" s="22">
        <v>45528</v>
      </c>
      <c r="I37" s="22">
        <v>3501</v>
      </c>
      <c r="J37" s="22">
        <v>49029</v>
      </c>
      <c r="K37" s="22">
        <v>6669</v>
      </c>
      <c r="L37" s="22">
        <v>9044</v>
      </c>
      <c r="M37" s="22"/>
      <c r="N37" s="22">
        <v>15713</v>
      </c>
      <c r="O37" s="22"/>
      <c r="P37" s="22">
        <v>2219</v>
      </c>
      <c r="Q37" s="22">
        <v>952</v>
      </c>
      <c r="R37" s="22">
        <v>3171</v>
      </c>
      <c r="S37" s="22"/>
      <c r="T37" s="22"/>
      <c r="U37" s="22"/>
      <c r="V37" s="22"/>
      <c r="W37" s="22">
        <v>67913</v>
      </c>
      <c r="X37" s="22">
        <v>91935</v>
      </c>
      <c r="Y37" s="22">
        <v>-24022</v>
      </c>
      <c r="Z37" s="23">
        <v>-26.129330505248273</v>
      </c>
      <c r="AA37" s="20">
        <v>122578</v>
      </c>
    </row>
    <row r="38" spans="1:27" x14ac:dyDescent="0.25">
      <c r="A38" s="19" t="s">
        <v>64</v>
      </c>
      <c r="B38" s="15" t="s">
        <v>32</v>
      </c>
      <c r="C38" s="20">
        <v>3713698</v>
      </c>
      <c r="D38" s="20"/>
      <c r="E38" s="21">
        <v>926000</v>
      </c>
      <c r="F38" s="22">
        <v>926000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694503</v>
      </c>
      <c r="Y38" s="22">
        <v>-694503</v>
      </c>
      <c r="Z38" s="23">
        <v>-100</v>
      </c>
      <c r="AA38" s="20">
        <v>926000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1875230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>
        <v>188</v>
      </c>
      <c r="R43" s="22">
        <v>188</v>
      </c>
      <c r="S43" s="22"/>
      <c r="T43" s="22"/>
      <c r="U43" s="22"/>
      <c r="V43" s="22"/>
      <c r="W43" s="22">
        <v>188</v>
      </c>
      <c r="X43" s="22"/>
      <c r="Y43" s="22">
        <v>188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310671</v>
      </c>
      <c r="D44" s="20"/>
      <c r="E44" s="21">
        <v>300282</v>
      </c>
      <c r="F44" s="22">
        <v>300282</v>
      </c>
      <c r="G44" s="22">
        <v>16998</v>
      </c>
      <c r="H44" s="22">
        <v>4496</v>
      </c>
      <c r="I44" s="22">
        <v>4885</v>
      </c>
      <c r="J44" s="22">
        <v>26379</v>
      </c>
      <c r="K44" s="22">
        <v>35864</v>
      </c>
      <c r="L44" s="22">
        <v>12840</v>
      </c>
      <c r="M44" s="22">
        <v>9504</v>
      </c>
      <c r="N44" s="22">
        <v>58208</v>
      </c>
      <c r="O44" s="22"/>
      <c r="P44" s="22"/>
      <c r="Q44" s="22">
        <v>9311</v>
      </c>
      <c r="R44" s="22">
        <v>9311</v>
      </c>
      <c r="S44" s="22"/>
      <c r="T44" s="22"/>
      <c r="U44" s="22"/>
      <c r="V44" s="22"/>
      <c r="W44" s="22">
        <v>93898</v>
      </c>
      <c r="X44" s="22">
        <v>225216</v>
      </c>
      <c r="Y44" s="22">
        <v>-131318</v>
      </c>
      <c r="Z44" s="23">
        <v>-58.307580278488203</v>
      </c>
      <c r="AA44" s="20">
        <v>300282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8657906</v>
      </c>
      <c r="D47" s="29">
        <f t="shared" ref="D47:Y47" si="1">SUM(D34:D46)</f>
        <v>0</v>
      </c>
      <c r="E47" s="30">
        <f t="shared" si="1"/>
        <v>4122283</v>
      </c>
      <c r="F47" s="31">
        <f t="shared" si="1"/>
        <v>4522283</v>
      </c>
      <c r="G47" s="31">
        <f t="shared" si="1"/>
        <v>16998</v>
      </c>
      <c r="H47" s="31">
        <f t="shared" si="1"/>
        <v>260008</v>
      </c>
      <c r="I47" s="31">
        <f t="shared" si="1"/>
        <v>8386</v>
      </c>
      <c r="J47" s="31">
        <f t="shared" si="1"/>
        <v>285392</v>
      </c>
      <c r="K47" s="31">
        <f t="shared" si="1"/>
        <v>246839</v>
      </c>
      <c r="L47" s="31">
        <f t="shared" si="1"/>
        <v>238526</v>
      </c>
      <c r="M47" s="31">
        <f t="shared" si="1"/>
        <v>245994</v>
      </c>
      <c r="N47" s="31">
        <f t="shared" si="1"/>
        <v>731359</v>
      </c>
      <c r="O47" s="31">
        <f t="shared" si="1"/>
        <v>0</v>
      </c>
      <c r="P47" s="31">
        <f t="shared" si="1"/>
        <v>199856</v>
      </c>
      <c r="Q47" s="31">
        <f t="shared" si="1"/>
        <v>199911</v>
      </c>
      <c r="R47" s="31">
        <f t="shared" si="1"/>
        <v>399767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1416518</v>
      </c>
      <c r="X47" s="31">
        <f t="shared" si="1"/>
        <v>3391731</v>
      </c>
      <c r="Y47" s="31">
        <f t="shared" si="1"/>
        <v>-1975213</v>
      </c>
      <c r="Z47" s="32">
        <f>+IF(X47&lt;&gt;0,+(Y47/X47)*100,0)</f>
        <v>-58.236133702820183</v>
      </c>
      <c r="AA47" s="29">
        <f>SUM(AA34:AA46)</f>
        <v>4522283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-22915</v>
      </c>
      <c r="D48" s="39">
        <f t="shared" si="2"/>
        <v>0</v>
      </c>
      <c r="E48" s="40">
        <f t="shared" si="2"/>
        <v>5081039</v>
      </c>
      <c r="F48" s="41">
        <f t="shared" si="2"/>
        <v>4681039</v>
      </c>
      <c r="G48" s="41">
        <f t="shared" si="2"/>
        <v>262801</v>
      </c>
      <c r="H48" s="41">
        <f t="shared" si="2"/>
        <v>19365</v>
      </c>
      <c r="I48" s="41">
        <f t="shared" si="2"/>
        <v>236848</v>
      </c>
      <c r="J48" s="41">
        <f t="shared" si="2"/>
        <v>519014</v>
      </c>
      <c r="K48" s="41">
        <f t="shared" si="2"/>
        <v>33813</v>
      </c>
      <c r="L48" s="41">
        <f t="shared" si="2"/>
        <v>39337</v>
      </c>
      <c r="M48" s="41">
        <f t="shared" si="2"/>
        <v>35297</v>
      </c>
      <c r="N48" s="41">
        <f t="shared" si="2"/>
        <v>108447</v>
      </c>
      <c r="O48" s="41">
        <f t="shared" si="2"/>
        <v>0</v>
      </c>
      <c r="P48" s="41">
        <f t="shared" si="2"/>
        <v>82181</v>
      </c>
      <c r="Q48" s="41">
        <f t="shared" si="2"/>
        <v>107193</v>
      </c>
      <c r="R48" s="41">
        <f t="shared" si="2"/>
        <v>189374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816835</v>
      </c>
      <c r="X48" s="41">
        <f t="shared" si="2"/>
        <v>3510756</v>
      </c>
      <c r="Y48" s="41">
        <f t="shared" si="2"/>
        <v>-2693921</v>
      </c>
      <c r="Z48" s="42">
        <f>+IF(X48&lt;&gt;0,+(Y48/X48)*100,0)</f>
        <v>-76.733358854901908</v>
      </c>
      <c r="AA48" s="39">
        <f>+AA32-AA47</f>
        <v>4681039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-22915</v>
      </c>
      <c r="D51" s="48">
        <f t="shared" si="3"/>
        <v>0</v>
      </c>
      <c r="E51" s="49">
        <f t="shared" si="3"/>
        <v>5081039</v>
      </c>
      <c r="F51" s="50">
        <f t="shared" si="3"/>
        <v>4681039</v>
      </c>
      <c r="G51" s="50">
        <f t="shared" si="3"/>
        <v>262801</v>
      </c>
      <c r="H51" s="50">
        <f t="shared" si="3"/>
        <v>19365</v>
      </c>
      <c r="I51" s="50">
        <f t="shared" si="3"/>
        <v>236848</v>
      </c>
      <c r="J51" s="50">
        <f t="shared" si="3"/>
        <v>519014</v>
      </c>
      <c r="K51" s="50">
        <f t="shared" si="3"/>
        <v>33813</v>
      </c>
      <c r="L51" s="50">
        <f t="shared" si="3"/>
        <v>39337</v>
      </c>
      <c r="M51" s="50">
        <f t="shared" si="3"/>
        <v>35297</v>
      </c>
      <c r="N51" s="50">
        <f t="shared" si="3"/>
        <v>108447</v>
      </c>
      <c r="O51" s="50">
        <f t="shared" si="3"/>
        <v>0</v>
      </c>
      <c r="P51" s="50">
        <f t="shared" si="3"/>
        <v>82181</v>
      </c>
      <c r="Q51" s="50">
        <f t="shared" si="3"/>
        <v>107193</v>
      </c>
      <c r="R51" s="50">
        <f t="shared" si="3"/>
        <v>189374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816835</v>
      </c>
      <c r="X51" s="50">
        <f t="shared" si="3"/>
        <v>3510756</v>
      </c>
      <c r="Y51" s="50">
        <f t="shared" si="3"/>
        <v>-2693921</v>
      </c>
      <c r="Z51" s="51">
        <f>+IF(X51&lt;&gt;0,+(Y51/X51)*100,0)</f>
        <v>-76.733358854901908</v>
      </c>
      <c r="AA51" s="48">
        <f>SUM(AA48:AA50)</f>
        <v>4681039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-22915</v>
      </c>
      <c r="D53" s="54">
        <f>+D51-D52</f>
        <v>0</v>
      </c>
      <c r="E53" s="55">
        <f t="shared" si="4"/>
        <v>5081039</v>
      </c>
      <c r="F53" s="56">
        <f t="shared" si="4"/>
        <v>4681039</v>
      </c>
      <c r="G53" s="56">
        <f t="shared" si="4"/>
        <v>262801</v>
      </c>
      <c r="H53" s="56">
        <f t="shared" si="4"/>
        <v>19365</v>
      </c>
      <c r="I53" s="56">
        <f t="shared" si="4"/>
        <v>236848</v>
      </c>
      <c r="J53" s="56">
        <f t="shared" si="4"/>
        <v>519014</v>
      </c>
      <c r="K53" s="56">
        <f t="shared" si="4"/>
        <v>33813</v>
      </c>
      <c r="L53" s="56">
        <f t="shared" si="4"/>
        <v>39337</v>
      </c>
      <c r="M53" s="56">
        <f t="shared" si="4"/>
        <v>35297</v>
      </c>
      <c r="N53" s="56">
        <f t="shared" si="4"/>
        <v>108447</v>
      </c>
      <c r="O53" s="56">
        <f t="shared" si="4"/>
        <v>0</v>
      </c>
      <c r="P53" s="56">
        <f t="shared" si="4"/>
        <v>82181</v>
      </c>
      <c r="Q53" s="56">
        <f t="shared" si="4"/>
        <v>107193</v>
      </c>
      <c r="R53" s="56">
        <f t="shared" si="4"/>
        <v>189374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816835</v>
      </c>
      <c r="X53" s="56">
        <f t="shared" si="4"/>
        <v>3510756</v>
      </c>
      <c r="Y53" s="56">
        <f t="shared" si="4"/>
        <v>-2693921</v>
      </c>
      <c r="Z53" s="57">
        <f>+IF(X53&lt;&gt;0,+(Y53/X53)*100,0)</f>
        <v>-76.733358854901908</v>
      </c>
      <c r="AA53" s="54">
        <f>+AA51-AA52</f>
        <v>4681039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-22915</v>
      </c>
      <c r="D56" s="48">
        <f>SUM(D53:D55)</f>
        <v>0</v>
      </c>
      <c r="E56" s="49">
        <f t="shared" si="5"/>
        <v>5081039</v>
      </c>
      <c r="F56" s="50">
        <f t="shared" si="5"/>
        <v>4681039</v>
      </c>
      <c r="G56" s="50">
        <f t="shared" si="5"/>
        <v>262801</v>
      </c>
      <c r="H56" s="50">
        <f t="shared" si="5"/>
        <v>19365</v>
      </c>
      <c r="I56" s="50">
        <f t="shared" si="5"/>
        <v>236848</v>
      </c>
      <c r="J56" s="50">
        <f t="shared" si="5"/>
        <v>519014</v>
      </c>
      <c r="K56" s="50">
        <f t="shared" si="5"/>
        <v>33813</v>
      </c>
      <c r="L56" s="50">
        <f t="shared" si="5"/>
        <v>39337</v>
      </c>
      <c r="M56" s="50">
        <f t="shared" si="5"/>
        <v>35297</v>
      </c>
      <c r="N56" s="50">
        <f t="shared" si="5"/>
        <v>108447</v>
      </c>
      <c r="O56" s="50">
        <f t="shared" si="5"/>
        <v>0</v>
      </c>
      <c r="P56" s="50">
        <f t="shared" si="5"/>
        <v>82181</v>
      </c>
      <c r="Q56" s="50">
        <f t="shared" si="5"/>
        <v>107193</v>
      </c>
      <c r="R56" s="50">
        <f t="shared" si="5"/>
        <v>189374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816835</v>
      </c>
      <c r="X56" s="50">
        <f t="shared" si="5"/>
        <v>3510756</v>
      </c>
      <c r="Y56" s="50">
        <f t="shared" si="5"/>
        <v>-2693921</v>
      </c>
      <c r="Z56" s="51">
        <f>+IF(X56&lt;&gt;0,+(Y56/X56)*100,0)</f>
        <v>-76.733358854901908</v>
      </c>
      <c r="AA56" s="48">
        <f>SUM(AA53:AA55)</f>
        <v>4681039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-22915</v>
      </c>
      <c r="D59" s="65">
        <f>SUM(D56:D58)</f>
        <v>0</v>
      </c>
      <c r="E59" s="66">
        <f t="shared" si="6"/>
        <v>5081039</v>
      </c>
      <c r="F59" s="67">
        <f t="shared" si="6"/>
        <v>4681039</v>
      </c>
      <c r="G59" s="67">
        <f t="shared" si="6"/>
        <v>262801</v>
      </c>
      <c r="H59" s="67">
        <f t="shared" si="6"/>
        <v>19365</v>
      </c>
      <c r="I59" s="67">
        <f t="shared" si="6"/>
        <v>236848</v>
      </c>
      <c r="J59" s="67">
        <f t="shared" si="6"/>
        <v>519014</v>
      </c>
      <c r="K59" s="67">
        <f t="shared" si="6"/>
        <v>33813</v>
      </c>
      <c r="L59" s="67">
        <f t="shared" si="6"/>
        <v>39337</v>
      </c>
      <c r="M59" s="67">
        <f t="shared" si="6"/>
        <v>35297</v>
      </c>
      <c r="N59" s="67">
        <f t="shared" si="6"/>
        <v>108447</v>
      </c>
      <c r="O59" s="67">
        <f t="shared" si="6"/>
        <v>0</v>
      </c>
      <c r="P59" s="67">
        <f t="shared" si="6"/>
        <v>82181</v>
      </c>
      <c r="Q59" s="67">
        <f t="shared" si="6"/>
        <v>107193</v>
      </c>
      <c r="R59" s="67">
        <f t="shared" si="6"/>
        <v>189374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816835</v>
      </c>
      <c r="X59" s="67">
        <f t="shared" si="6"/>
        <v>3510756</v>
      </c>
      <c r="Y59" s="67">
        <f t="shared" si="6"/>
        <v>-2693921</v>
      </c>
      <c r="Z59" s="68">
        <f>+IF(X59&lt;&gt;0,+(Y59/X59)*100,0)</f>
        <v>-76.733358854901908</v>
      </c>
      <c r="AA59" s="65">
        <f>SUM(AA56:AA58)</f>
        <v>4681039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6392991</v>
      </c>
      <c r="D9" s="20"/>
      <c r="E9" s="21">
        <v>8700898</v>
      </c>
      <c r="F9" s="22">
        <v>8700898</v>
      </c>
      <c r="G9" s="22">
        <v>847296</v>
      </c>
      <c r="H9" s="22">
        <v>814061</v>
      </c>
      <c r="I9" s="22">
        <v>801019</v>
      </c>
      <c r="J9" s="22">
        <v>2462376</v>
      </c>
      <c r="K9" s="22">
        <v>798421</v>
      </c>
      <c r="L9" s="22">
        <v>793629</v>
      </c>
      <c r="M9" s="22">
        <v>790589</v>
      </c>
      <c r="N9" s="22">
        <v>2382639</v>
      </c>
      <c r="O9" s="22">
        <v>790666</v>
      </c>
      <c r="P9" s="22">
        <v>788552</v>
      </c>
      <c r="Q9" s="22">
        <v>786404</v>
      </c>
      <c r="R9" s="22">
        <v>2365622</v>
      </c>
      <c r="S9" s="22"/>
      <c r="T9" s="22"/>
      <c r="U9" s="22"/>
      <c r="V9" s="22"/>
      <c r="W9" s="22">
        <v>7210637</v>
      </c>
      <c r="X9" s="22">
        <v>6525666</v>
      </c>
      <c r="Y9" s="22">
        <v>684971</v>
      </c>
      <c r="Z9" s="23">
        <v>10.49656847285779</v>
      </c>
      <c r="AA9" s="20">
        <v>8700898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2033576</v>
      </c>
      <c r="D13" s="20"/>
      <c r="E13" s="21">
        <v>1716150</v>
      </c>
      <c r="F13" s="22">
        <v>1716150</v>
      </c>
      <c r="G13" s="22">
        <v>75048</v>
      </c>
      <c r="H13" s="22">
        <v>81179</v>
      </c>
      <c r="I13" s="22">
        <v>88665</v>
      </c>
      <c r="J13" s="22">
        <v>244892</v>
      </c>
      <c r="K13" s="22">
        <v>95063</v>
      </c>
      <c r="L13" s="22">
        <v>101351</v>
      </c>
      <c r="M13" s="22">
        <v>108417</v>
      </c>
      <c r="N13" s="22">
        <v>304831</v>
      </c>
      <c r="O13" s="22">
        <v>115799</v>
      </c>
      <c r="P13" s="22">
        <v>122701</v>
      </c>
      <c r="Q13" s="22">
        <v>129446</v>
      </c>
      <c r="R13" s="22">
        <v>367946</v>
      </c>
      <c r="S13" s="22"/>
      <c r="T13" s="22"/>
      <c r="U13" s="22"/>
      <c r="V13" s="22"/>
      <c r="W13" s="22">
        <v>917669</v>
      </c>
      <c r="X13" s="22">
        <v>1287117</v>
      </c>
      <c r="Y13" s="22">
        <v>-369448</v>
      </c>
      <c r="Z13" s="23">
        <v>-28.703528894420632</v>
      </c>
      <c r="AA13" s="20">
        <v>1716150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7591207</v>
      </c>
      <c r="F25" s="22">
        <v>7591207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5693409</v>
      </c>
      <c r="Y25" s="22">
        <v>-5693409</v>
      </c>
      <c r="Z25" s="23">
        <v>-100</v>
      </c>
      <c r="AA25" s="20">
        <v>7591207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8426567</v>
      </c>
      <c r="D32" s="29">
        <f t="shared" ref="D32:Y32" si="0">SUM(D6:D31)</f>
        <v>0</v>
      </c>
      <c r="E32" s="30">
        <f t="shared" si="0"/>
        <v>18008255</v>
      </c>
      <c r="F32" s="31">
        <f t="shared" si="0"/>
        <v>18008255</v>
      </c>
      <c r="G32" s="31">
        <f t="shared" si="0"/>
        <v>922344</v>
      </c>
      <c r="H32" s="31">
        <f t="shared" si="0"/>
        <v>895240</v>
      </c>
      <c r="I32" s="31">
        <f t="shared" si="0"/>
        <v>889684</v>
      </c>
      <c r="J32" s="31">
        <f t="shared" si="0"/>
        <v>2707268</v>
      </c>
      <c r="K32" s="31">
        <f t="shared" si="0"/>
        <v>893484</v>
      </c>
      <c r="L32" s="31">
        <f t="shared" si="0"/>
        <v>894980</v>
      </c>
      <c r="M32" s="31">
        <f t="shared" si="0"/>
        <v>899006</v>
      </c>
      <c r="N32" s="31">
        <f t="shared" si="0"/>
        <v>2687470</v>
      </c>
      <c r="O32" s="31">
        <f t="shared" si="0"/>
        <v>906465</v>
      </c>
      <c r="P32" s="31">
        <f t="shared" si="0"/>
        <v>911253</v>
      </c>
      <c r="Q32" s="31">
        <f t="shared" si="0"/>
        <v>915850</v>
      </c>
      <c r="R32" s="31">
        <f t="shared" si="0"/>
        <v>2733568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8128306</v>
      </c>
      <c r="X32" s="31">
        <f t="shared" si="0"/>
        <v>13506192</v>
      </c>
      <c r="Y32" s="31">
        <f t="shared" si="0"/>
        <v>-5377886</v>
      </c>
      <c r="Z32" s="32">
        <f>+IF(X32&lt;&gt;0,+(Y32/X32)*100,0)</f>
        <v>-39.817929435624791</v>
      </c>
      <c r="AA32" s="29">
        <f>SUM(AA6:AA31)</f>
        <v>18008255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1843664</v>
      </c>
      <c r="D34" s="20"/>
      <c r="E34" s="21">
        <v>2039105</v>
      </c>
      <c r="F34" s="22">
        <v>2039105</v>
      </c>
      <c r="G34" s="22"/>
      <c r="H34" s="22"/>
      <c r="I34" s="22"/>
      <c r="J34" s="22"/>
      <c r="K34" s="22"/>
      <c r="L34" s="22"/>
      <c r="M34" s="22"/>
      <c r="N34" s="22"/>
      <c r="O34" s="22"/>
      <c r="P34" s="22">
        <v>153614</v>
      </c>
      <c r="Q34" s="22"/>
      <c r="R34" s="22">
        <v>153614</v>
      </c>
      <c r="S34" s="22"/>
      <c r="T34" s="22"/>
      <c r="U34" s="22"/>
      <c r="V34" s="22"/>
      <c r="W34" s="22">
        <v>153614</v>
      </c>
      <c r="X34" s="22">
        <v>1529352</v>
      </c>
      <c r="Y34" s="22">
        <v>-1375738</v>
      </c>
      <c r="Z34" s="23">
        <v>-89.955615188655074</v>
      </c>
      <c r="AA34" s="20">
        <v>2039105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90742</v>
      </c>
      <c r="D37" s="20"/>
      <c r="E37" s="21">
        <v>456266</v>
      </c>
      <c r="F37" s="22">
        <v>400000</v>
      </c>
      <c r="G37" s="22">
        <v>6347</v>
      </c>
      <c r="H37" s="22">
        <v>16149</v>
      </c>
      <c r="I37" s="22">
        <v>26661</v>
      </c>
      <c r="J37" s="22">
        <v>49157</v>
      </c>
      <c r="K37" s="22">
        <v>51929</v>
      </c>
      <c r="L37" s="22">
        <v>29934</v>
      </c>
      <c r="M37" s="22">
        <v>52920</v>
      </c>
      <c r="N37" s="22">
        <v>134783</v>
      </c>
      <c r="O37" s="22">
        <v>40220</v>
      </c>
      <c r="P37" s="22">
        <v>18192</v>
      </c>
      <c r="Q37" s="22">
        <v>22372</v>
      </c>
      <c r="R37" s="22">
        <v>80784</v>
      </c>
      <c r="S37" s="22"/>
      <c r="T37" s="22"/>
      <c r="U37" s="22"/>
      <c r="V37" s="22"/>
      <c r="W37" s="22">
        <v>264724</v>
      </c>
      <c r="X37" s="22">
        <v>299997</v>
      </c>
      <c r="Y37" s="22">
        <v>-35273</v>
      </c>
      <c r="Z37" s="23">
        <v>-11.757784244509113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>
        <v>-17241709</v>
      </c>
      <c r="D38" s="20"/>
      <c r="E38" s="21">
        <v>502696</v>
      </c>
      <c r="F38" s="22">
        <v>502696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377019</v>
      </c>
      <c r="Y38" s="22">
        <v>-377019</v>
      </c>
      <c r="Z38" s="23">
        <v>-100</v>
      </c>
      <c r="AA38" s="20">
        <v>502696</v>
      </c>
    </row>
    <row r="39" spans="1:27" x14ac:dyDescent="0.25">
      <c r="A39" s="19" t="s">
        <v>65</v>
      </c>
      <c r="B39" s="15" t="s">
        <v>32</v>
      </c>
      <c r="C39" s="20">
        <v>945632</v>
      </c>
      <c r="D39" s="20"/>
      <c r="E39" s="21">
        <v>1163425</v>
      </c>
      <c r="F39" s="22">
        <v>1163425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872568</v>
      </c>
      <c r="Y39" s="22">
        <v>-872568</v>
      </c>
      <c r="Z39" s="23">
        <v>-100</v>
      </c>
      <c r="AA39" s="20">
        <v>1163425</v>
      </c>
    </row>
    <row r="40" spans="1:27" x14ac:dyDescent="0.25">
      <c r="A40" s="19" t="s">
        <v>40</v>
      </c>
      <c r="B40" s="15" t="s">
        <v>32</v>
      </c>
      <c r="C40" s="20">
        <v>3011648</v>
      </c>
      <c r="D40" s="20"/>
      <c r="E40" s="21">
        <v>3084950</v>
      </c>
      <c r="F40" s="22">
        <v>3084950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2313711</v>
      </c>
      <c r="Y40" s="22">
        <v>-2313711</v>
      </c>
      <c r="Z40" s="23">
        <v>-100</v>
      </c>
      <c r="AA40" s="20">
        <v>3084950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120078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45000</v>
      </c>
      <c r="Y41" s="22">
        <v>-45000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22621141</v>
      </c>
      <c r="D43" s="20"/>
      <c r="E43" s="21">
        <v>677687</v>
      </c>
      <c r="F43" s="22">
        <v>677687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508266</v>
      </c>
      <c r="Y43" s="22">
        <v>-508266</v>
      </c>
      <c r="Z43" s="23">
        <v>-100</v>
      </c>
      <c r="AA43" s="20">
        <v>677687</v>
      </c>
    </row>
    <row r="44" spans="1:27" x14ac:dyDescent="0.25">
      <c r="A44" s="19" t="s">
        <v>69</v>
      </c>
      <c r="B44" s="15" t="s">
        <v>32</v>
      </c>
      <c r="C44" s="20">
        <v>448682</v>
      </c>
      <c r="D44" s="20"/>
      <c r="E44" s="21">
        <v>551662</v>
      </c>
      <c r="F44" s="22">
        <v>465814</v>
      </c>
      <c r="G44" s="22">
        <v>21781</v>
      </c>
      <c r="H44" s="22">
        <v>27280</v>
      </c>
      <c r="I44" s="22">
        <v>35828</v>
      </c>
      <c r="J44" s="22">
        <v>84889</v>
      </c>
      <c r="K44" s="22">
        <v>40551</v>
      </c>
      <c r="L44" s="22">
        <v>36648</v>
      </c>
      <c r="M44" s="22">
        <v>28766</v>
      </c>
      <c r="N44" s="22">
        <v>105965</v>
      </c>
      <c r="O44" s="22">
        <v>33261</v>
      </c>
      <c r="P44" s="22">
        <v>51610</v>
      </c>
      <c r="Q44" s="22"/>
      <c r="R44" s="22">
        <v>84871</v>
      </c>
      <c r="S44" s="22"/>
      <c r="T44" s="22"/>
      <c r="U44" s="22"/>
      <c r="V44" s="22"/>
      <c r="W44" s="22">
        <v>275725</v>
      </c>
      <c r="X44" s="22">
        <v>349362</v>
      </c>
      <c r="Y44" s="22">
        <v>-73637</v>
      </c>
      <c r="Z44" s="23">
        <v>-21.077564245682129</v>
      </c>
      <c r="AA44" s="20">
        <v>465814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11719800</v>
      </c>
      <c r="D47" s="29">
        <f t="shared" ref="D47:Y47" si="1">SUM(D34:D46)</f>
        <v>0</v>
      </c>
      <c r="E47" s="30">
        <f t="shared" si="1"/>
        <v>8595869</v>
      </c>
      <c r="F47" s="31">
        <f t="shared" si="1"/>
        <v>8393677</v>
      </c>
      <c r="G47" s="31">
        <f t="shared" si="1"/>
        <v>28128</v>
      </c>
      <c r="H47" s="31">
        <f t="shared" si="1"/>
        <v>43429</v>
      </c>
      <c r="I47" s="31">
        <f t="shared" si="1"/>
        <v>62489</v>
      </c>
      <c r="J47" s="31">
        <f t="shared" si="1"/>
        <v>134046</v>
      </c>
      <c r="K47" s="31">
        <f t="shared" si="1"/>
        <v>92480</v>
      </c>
      <c r="L47" s="31">
        <f t="shared" si="1"/>
        <v>66582</v>
      </c>
      <c r="M47" s="31">
        <f t="shared" si="1"/>
        <v>81686</v>
      </c>
      <c r="N47" s="31">
        <f t="shared" si="1"/>
        <v>240748</v>
      </c>
      <c r="O47" s="31">
        <f t="shared" si="1"/>
        <v>73481</v>
      </c>
      <c r="P47" s="31">
        <f t="shared" si="1"/>
        <v>223416</v>
      </c>
      <c r="Q47" s="31">
        <f t="shared" si="1"/>
        <v>22372</v>
      </c>
      <c r="R47" s="31">
        <f t="shared" si="1"/>
        <v>319269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694063</v>
      </c>
      <c r="X47" s="31">
        <f t="shared" si="1"/>
        <v>6295275</v>
      </c>
      <c r="Y47" s="31">
        <f t="shared" si="1"/>
        <v>-5601212</v>
      </c>
      <c r="Z47" s="32">
        <f>+IF(X47&lt;&gt;0,+(Y47/X47)*100,0)</f>
        <v>-88.974858127722783</v>
      </c>
      <c r="AA47" s="29">
        <f>SUM(AA34:AA46)</f>
        <v>8393677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-3293233</v>
      </c>
      <c r="D48" s="39">
        <f t="shared" si="2"/>
        <v>0</v>
      </c>
      <c r="E48" s="40">
        <f t="shared" si="2"/>
        <v>9412386</v>
      </c>
      <c r="F48" s="41">
        <f t="shared" si="2"/>
        <v>9614578</v>
      </c>
      <c r="G48" s="41">
        <f t="shared" si="2"/>
        <v>894216</v>
      </c>
      <c r="H48" s="41">
        <f t="shared" si="2"/>
        <v>851811</v>
      </c>
      <c r="I48" s="41">
        <f t="shared" si="2"/>
        <v>827195</v>
      </c>
      <c r="J48" s="41">
        <f t="shared" si="2"/>
        <v>2573222</v>
      </c>
      <c r="K48" s="41">
        <f t="shared" si="2"/>
        <v>801004</v>
      </c>
      <c r="L48" s="41">
        <f t="shared" si="2"/>
        <v>828398</v>
      </c>
      <c r="M48" s="41">
        <f t="shared" si="2"/>
        <v>817320</v>
      </c>
      <c r="N48" s="41">
        <f t="shared" si="2"/>
        <v>2446722</v>
      </c>
      <c r="O48" s="41">
        <f t="shared" si="2"/>
        <v>832984</v>
      </c>
      <c r="P48" s="41">
        <f t="shared" si="2"/>
        <v>687837</v>
      </c>
      <c r="Q48" s="41">
        <f t="shared" si="2"/>
        <v>893478</v>
      </c>
      <c r="R48" s="41">
        <f t="shared" si="2"/>
        <v>2414299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7434243</v>
      </c>
      <c r="X48" s="41">
        <f t="shared" si="2"/>
        <v>7210917</v>
      </c>
      <c r="Y48" s="41">
        <f t="shared" si="2"/>
        <v>223326</v>
      </c>
      <c r="Z48" s="42">
        <f>+IF(X48&lt;&gt;0,+(Y48/X48)*100,0)</f>
        <v>3.0970540917334093</v>
      </c>
      <c r="AA48" s="39">
        <f>+AA32-AA47</f>
        <v>9614578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-3293233</v>
      </c>
      <c r="D51" s="48">
        <f t="shared" si="3"/>
        <v>0</v>
      </c>
      <c r="E51" s="49">
        <f t="shared" si="3"/>
        <v>9412386</v>
      </c>
      <c r="F51" s="50">
        <f t="shared" si="3"/>
        <v>9614578</v>
      </c>
      <c r="G51" s="50">
        <f t="shared" si="3"/>
        <v>894216</v>
      </c>
      <c r="H51" s="50">
        <f t="shared" si="3"/>
        <v>851811</v>
      </c>
      <c r="I51" s="50">
        <f t="shared" si="3"/>
        <v>827195</v>
      </c>
      <c r="J51" s="50">
        <f t="shared" si="3"/>
        <v>2573222</v>
      </c>
      <c r="K51" s="50">
        <f t="shared" si="3"/>
        <v>801004</v>
      </c>
      <c r="L51" s="50">
        <f t="shared" si="3"/>
        <v>828398</v>
      </c>
      <c r="M51" s="50">
        <f t="shared" si="3"/>
        <v>817320</v>
      </c>
      <c r="N51" s="50">
        <f t="shared" si="3"/>
        <v>2446722</v>
      </c>
      <c r="O51" s="50">
        <f t="shared" si="3"/>
        <v>832984</v>
      </c>
      <c r="P51" s="50">
        <f t="shared" si="3"/>
        <v>687837</v>
      </c>
      <c r="Q51" s="50">
        <f t="shared" si="3"/>
        <v>893478</v>
      </c>
      <c r="R51" s="50">
        <f t="shared" si="3"/>
        <v>2414299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7434243</v>
      </c>
      <c r="X51" s="50">
        <f t="shared" si="3"/>
        <v>7210917</v>
      </c>
      <c r="Y51" s="50">
        <f t="shared" si="3"/>
        <v>223326</v>
      </c>
      <c r="Z51" s="51">
        <f>+IF(X51&lt;&gt;0,+(Y51/X51)*100,0)</f>
        <v>3.0970540917334093</v>
      </c>
      <c r="AA51" s="48">
        <f>SUM(AA48:AA50)</f>
        <v>9614578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-3293233</v>
      </c>
      <c r="D53" s="54">
        <f>+D51-D52</f>
        <v>0</v>
      </c>
      <c r="E53" s="55">
        <f t="shared" si="4"/>
        <v>9412386</v>
      </c>
      <c r="F53" s="56">
        <f t="shared" si="4"/>
        <v>9614578</v>
      </c>
      <c r="G53" s="56">
        <f t="shared" si="4"/>
        <v>894216</v>
      </c>
      <c r="H53" s="56">
        <f t="shared" si="4"/>
        <v>851811</v>
      </c>
      <c r="I53" s="56">
        <f t="shared" si="4"/>
        <v>827195</v>
      </c>
      <c r="J53" s="56">
        <f t="shared" si="4"/>
        <v>2573222</v>
      </c>
      <c r="K53" s="56">
        <f t="shared" si="4"/>
        <v>801004</v>
      </c>
      <c r="L53" s="56">
        <f t="shared" si="4"/>
        <v>828398</v>
      </c>
      <c r="M53" s="56">
        <f t="shared" si="4"/>
        <v>817320</v>
      </c>
      <c r="N53" s="56">
        <f t="shared" si="4"/>
        <v>2446722</v>
      </c>
      <c r="O53" s="56">
        <f t="shared" si="4"/>
        <v>832984</v>
      </c>
      <c r="P53" s="56">
        <f t="shared" si="4"/>
        <v>687837</v>
      </c>
      <c r="Q53" s="56">
        <f t="shared" si="4"/>
        <v>893478</v>
      </c>
      <c r="R53" s="56">
        <f t="shared" si="4"/>
        <v>2414299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7434243</v>
      </c>
      <c r="X53" s="56">
        <f t="shared" si="4"/>
        <v>7210917</v>
      </c>
      <c r="Y53" s="56">
        <f t="shared" si="4"/>
        <v>223326</v>
      </c>
      <c r="Z53" s="57">
        <f>+IF(X53&lt;&gt;0,+(Y53/X53)*100,0)</f>
        <v>3.0970540917334093</v>
      </c>
      <c r="AA53" s="54">
        <f>+AA51-AA52</f>
        <v>9614578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-3293233</v>
      </c>
      <c r="D56" s="48">
        <f>SUM(D53:D55)</f>
        <v>0</v>
      </c>
      <c r="E56" s="49">
        <f t="shared" si="5"/>
        <v>9412386</v>
      </c>
      <c r="F56" s="50">
        <f t="shared" si="5"/>
        <v>9614578</v>
      </c>
      <c r="G56" s="50">
        <f t="shared" si="5"/>
        <v>894216</v>
      </c>
      <c r="H56" s="50">
        <f t="shared" si="5"/>
        <v>851811</v>
      </c>
      <c r="I56" s="50">
        <f t="shared" si="5"/>
        <v>827195</v>
      </c>
      <c r="J56" s="50">
        <f t="shared" si="5"/>
        <v>2573222</v>
      </c>
      <c r="K56" s="50">
        <f t="shared" si="5"/>
        <v>801004</v>
      </c>
      <c r="L56" s="50">
        <f t="shared" si="5"/>
        <v>828398</v>
      </c>
      <c r="M56" s="50">
        <f t="shared" si="5"/>
        <v>817320</v>
      </c>
      <c r="N56" s="50">
        <f t="shared" si="5"/>
        <v>2446722</v>
      </c>
      <c r="O56" s="50">
        <f t="shared" si="5"/>
        <v>832984</v>
      </c>
      <c r="P56" s="50">
        <f t="shared" si="5"/>
        <v>687837</v>
      </c>
      <c r="Q56" s="50">
        <f t="shared" si="5"/>
        <v>893478</v>
      </c>
      <c r="R56" s="50">
        <f t="shared" si="5"/>
        <v>2414299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7434243</v>
      </c>
      <c r="X56" s="50">
        <f t="shared" si="5"/>
        <v>7210917</v>
      </c>
      <c r="Y56" s="50">
        <f t="shared" si="5"/>
        <v>223326</v>
      </c>
      <c r="Z56" s="51">
        <f>+IF(X56&lt;&gt;0,+(Y56/X56)*100,0)</f>
        <v>3.0970540917334093</v>
      </c>
      <c r="AA56" s="48">
        <f>SUM(AA53:AA55)</f>
        <v>9614578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-3293233</v>
      </c>
      <c r="D59" s="65">
        <f>SUM(D56:D58)</f>
        <v>0</v>
      </c>
      <c r="E59" s="66">
        <f t="shared" si="6"/>
        <v>9412386</v>
      </c>
      <c r="F59" s="67">
        <f t="shared" si="6"/>
        <v>9614578</v>
      </c>
      <c r="G59" s="67">
        <f t="shared" si="6"/>
        <v>894216</v>
      </c>
      <c r="H59" s="67">
        <f t="shared" si="6"/>
        <v>851811</v>
      </c>
      <c r="I59" s="67">
        <f t="shared" si="6"/>
        <v>827195</v>
      </c>
      <c r="J59" s="67">
        <f t="shared" si="6"/>
        <v>2573222</v>
      </c>
      <c r="K59" s="67">
        <f t="shared" si="6"/>
        <v>801004</v>
      </c>
      <c r="L59" s="67">
        <f t="shared" si="6"/>
        <v>828398</v>
      </c>
      <c r="M59" s="67">
        <f t="shared" si="6"/>
        <v>817320</v>
      </c>
      <c r="N59" s="67">
        <f t="shared" si="6"/>
        <v>2446722</v>
      </c>
      <c r="O59" s="67">
        <f t="shared" si="6"/>
        <v>832984</v>
      </c>
      <c r="P59" s="67">
        <f t="shared" si="6"/>
        <v>687837</v>
      </c>
      <c r="Q59" s="67">
        <f t="shared" si="6"/>
        <v>893478</v>
      </c>
      <c r="R59" s="67">
        <f t="shared" si="6"/>
        <v>2414299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7434243</v>
      </c>
      <c r="X59" s="67">
        <f t="shared" si="6"/>
        <v>7210917</v>
      </c>
      <c r="Y59" s="67">
        <f t="shared" si="6"/>
        <v>223326</v>
      </c>
      <c r="Z59" s="68">
        <f>+IF(X59&lt;&gt;0,+(Y59/X59)*100,0)</f>
        <v>3.0970540917334093</v>
      </c>
      <c r="AA59" s="65">
        <f>SUM(AA56:AA58)</f>
        <v>9614578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7513624</v>
      </c>
      <c r="D9" s="20"/>
      <c r="E9" s="21">
        <v>10509000</v>
      </c>
      <c r="F9" s="22">
        <v>10509000</v>
      </c>
      <c r="G9" s="22"/>
      <c r="H9" s="22">
        <v>714859</v>
      </c>
      <c r="I9" s="22">
        <v>703134</v>
      </c>
      <c r="J9" s="22">
        <v>1417993</v>
      </c>
      <c r="K9" s="22">
        <v>701541</v>
      </c>
      <c r="L9" s="22">
        <v>689120</v>
      </c>
      <c r="M9" s="22">
        <v>684842</v>
      </c>
      <c r="N9" s="22">
        <v>2075503</v>
      </c>
      <c r="O9" s="22">
        <v>683286</v>
      </c>
      <c r="P9" s="22">
        <v>681060</v>
      </c>
      <c r="Q9" s="22">
        <v>673232</v>
      </c>
      <c r="R9" s="22">
        <v>2037578</v>
      </c>
      <c r="S9" s="22"/>
      <c r="T9" s="22"/>
      <c r="U9" s="22"/>
      <c r="V9" s="22"/>
      <c r="W9" s="22">
        <v>5531074</v>
      </c>
      <c r="X9" s="22">
        <v>7881750</v>
      </c>
      <c r="Y9" s="22">
        <v>-2350676</v>
      </c>
      <c r="Z9" s="23">
        <v>-29.8242902908618</v>
      </c>
      <c r="AA9" s="20">
        <v>10509000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1988658</v>
      </c>
      <c r="D13" s="20"/>
      <c r="E13" s="21">
        <v>1198985</v>
      </c>
      <c r="F13" s="22">
        <v>1198985</v>
      </c>
      <c r="G13" s="22"/>
      <c r="H13" s="22"/>
      <c r="I13" s="22"/>
      <c r="J13" s="22"/>
      <c r="K13" s="22">
        <v>280683</v>
      </c>
      <c r="L13" s="22">
        <v>285779</v>
      </c>
      <c r="M13" s="22">
        <v>289436</v>
      </c>
      <c r="N13" s="22">
        <v>855898</v>
      </c>
      <c r="O13" s="22">
        <v>295042</v>
      </c>
      <c r="P13" s="22">
        <v>299928</v>
      </c>
      <c r="Q13" s="22">
        <v>305079</v>
      </c>
      <c r="R13" s="22">
        <v>900049</v>
      </c>
      <c r="S13" s="22"/>
      <c r="T13" s="22"/>
      <c r="U13" s="22"/>
      <c r="V13" s="22"/>
      <c r="W13" s="22">
        <v>1755947</v>
      </c>
      <c r="X13" s="22">
        <v>899240</v>
      </c>
      <c r="Y13" s="22">
        <v>856707</v>
      </c>
      <c r="Z13" s="23">
        <v>95.270116987678492</v>
      </c>
      <c r="AA13" s="20">
        <v>1198985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9502282</v>
      </c>
      <c r="D32" s="29">
        <f t="shared" ref="D32:Y32" si="0">SUM(D6:D31)</f>
        <v>0</v>
      </c>
      <c r="E32" s="30">
        <f t="shared" si="0"/>
        <v>11707985</v>
      </c>
      <c r="F32" s="31">
        <f t="shared" si="0"/>
        <v>11707985</v>
      </c>
      <c r="G32" s="31">
        <f t="shared" si="0"/>
        <v>0</v>
      </c>
      <c r="H32" s="31">
        <f t="shared" si="0"/>
        <v>714859</v>
      </c>
      <c r="I32" s="31">
        <f t="shared" si="0"/>
        <v>703134</v>
      </c>
      <c r="J32" s="31">
        <f t="shared" si="0"/>
        <v>1417993</v>
      </c>
      <c r="K32" s="31">
        <f t="shared" si="0"/>
        <v>982224</v>
      </c>
      <c r="L32" s="31">
        <f t="shared" si="0"/>
        <v>974899</v>
      </c>
      <c r="M32" s="31">
        <f t="shared" si="0"/>
        <v>974278</v>
      </c>
      <c r="N32" s="31">
        <f t="shared" si="0"/>
        <v>2931401</v>
      </c>
      <c r="O32" s="31">
        <f t="shared" si="0"/>
        <v>978328</v>
      </c>
      <c r="P32" s="31">
        <f t="shared" si="0"/>
        <v>980988</v>
      </c>
      <c r="Q32" s="31">
        <f t="shared" si="0"/>
        <v>978311</v>
      </c>
      <c r="R32" s="31">
        <f t="shared" si="0"/>
        <v>2937627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7287021</v>
      </c>
      <c r="X32" s="31">
        <f t="shared" si="0"/>
        <v>8780990</v>
      </c>
      <c r="Y32" s="31">
        <f t="shared" si="0"/>
        <v>-1493969</v>
      </c>
      <c r="Z32" s="32">
        <f>+IF(X32&lt;&gt;0,+(Y32/X32)*100,0)</f>
        <v>-17.013673856820244</v>
      </c>
      <c r="AA32" s="29">
        <f>SUM(AA6:AA31)</f>
        <v>11707985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8224363</v>
      </c>
      <c r="D34" s="20"/>
      <c r="E34" s="21">
        <v>7607923</v>
      </c>
      <c r="F34" s="22">
        <v>7607923</v>
      </c>
      <c r="G34" s="22"/>
      <c r="H34" s="22">
        <v>667643</v>
      </c>
      <c r="I34" s="22">
        <v>665860</v>
      </c>
      <c r="J34" s="22">
        <v>1333503</v>
      </c>
      <c r="K34" s="22"/>
      <c r="L34" s="22">
        <v>1150455</v>
      </c>
      <c r="M34" s="22"/>
      <c r="N34" s="22">
        <v>1150455</v>
      </c>
      <c r="O34" s="22"/>
      <c r="P34" s="22">
        <v>653211</v>
      </c>
      <c r="Q34" s="22">
        <v>680798</v>
      </c>
      <c r="R34" s="22">
        <v>1334009</v>
      </c>
      <c r="S34" s="22"/>
      <c r="T34" s="22"/>
      <c r="U34" s="22"/>
      <c r="V34" s="22"/>
      <c r="W34" s="22">
        <v>3817967</v>
      </c>
      <c r="X34" s="22">
        <v>5705938</v>
      </c>
      <c r="Y34" s="22">
        <v>-1887971</v>
      </c>
      <c r="Z34" s="23">
        <v>-33.087828854782508</v>
      </c>
      <c r="AA34" s="20">
        <v>7607923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1695759</v>
      </c>
      <c r="D37" s="20"/>
      <c r="E37" s="21">
        <v>1236473</v>
      </c>
      <c r="F37" s="22">
        <v>1236473</v>
      </c>
      <c r="G37" s="22"/>
      <c r="H37" s="22">
        <v>1181</v>
      </c>
      <c r="I37" s="22">
        <v>436957</v>
      </c>
      <c r="J37" s="22">
        <v>438138</v>
      </c>
      <c r="K37" s="22">
        <v>160417</v>
      </c>
      <c r="L37" s="22">
        <v>157900</v>
      </c>
      <c r="M37" s="22">
        <v>58563</v>
      </c>
      <c r="N37" s="22">
        <v>376880</v>
      </c>
      <c r="O37" s="22">
        <v>61450</v>
      </c>
      <c r="P37" s="22">
        <v>34402</v>
      </c>
      <c r="Q37" s="22">
        <v>68640</v>
      </c>
      <c r="R37" s="22">
        <v>164492</v>
      </c>
      <c r="S37" s="22"/>
      <c r="T37" s="22"/>
      <c r="U37" s="22"/>
      <c r="V37" s="22"/>
      <c r="W37" s="22">
        <v>979510</v>
      </c>
      <c r="X37" s="22">
        <v>927356</v>
      </c>
      <c r="Y37" s="22">
        <v>52154</v>
      </c>
      <c r="Z37" s="23">
        <v>5.623945927993133</v>
      </c>
      <c r="AA37" s="20">
        <v>1236473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12693145</v>
      </c>
      <c r="D41" s="20"/>
      <c r="E41" s="21">
        <v>6293552</v>
      </c>
      <c r="F41" s="22">
        <v>6293552</v>
      </c>
      <c r="G41" s="22"/>
      <c r="H41" s="22">
        <v>433675</v>
      </c>
      <c r="I41" s="22">
        <v>1071437</v>
      </c>
      <c r="J41" s="22">
        <v>1505112</v>
      </c>
      <c r="K41" s="22">
        <v>323334</v>
      </c>
      <c r="L41" s="22">
        <v>408546</v>
      </c>
      <c r="M41" s="22">
        <v>21000</v>
      </c>
      <c r="N41" s="22">
        <v>752880</v>
      </c>
      <c r="O41" s="22">
        <v>436728</v>
      </c>
      <c r="P41" s="22">
        <v>470940</v>
      </c>
      <c r="Q41" s="22"/>
      <c r="R41" s="22">
        <v>907668</v>
      </c>
      <c r="S41" s="22"/>
      <c r="T41" s="22"/>
      <c r="U41" s="22"/>
      <c r="V41" s="22"/>
      <c r="W41" s="22">
        <v>3165660</v>
      </c>
      <c r="X41" s="22">
        <v>4720163</v>
      </c>
      <c r="Y41" s="22">
        <v>-1554503</v>
      </c>
      <c r="Z41" s="23">
        <v>-32.933248279773395</v>
      </c>
      <c r="AA41" s="20">
        <v>6293552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2923</v>
      </c>
      <c r="D43" s="20"/>
      <c r="E43" s="21"/>
      <c r="F43" s="22"/>
      <c r="G43" s="22"/>
      <c r="H43" s="22">
        <v>12905</v>
      </c>
      <c r="I43" s="22">
        <v>5026</v>
      </c>
      <c r="J43" s="22">
        <v>17931</v>
      </c>
      <c r="K43" s="22">
        <v>616</v>
      </c>
      <c r="L43" s="22">
        <v>3054</v>
      </c>
      <c r="M43" s="22">
        <v>2232</v>
      </c>
      <c r="N43" s="22">
        <v>5902</v>
      </c>
      <c r="O43" s="22">
        <v>399</v>
      </c>
      <c r="P43" s="22">
        <v>775</v>
      </c>
      <c r="Q43" s="22">
        <v>2433</v>
      </c>
      <c r="R43" s="22">
        <v>3607</v>
      </c>
      <c r="S43" s="22"/>
      <c r="T43" s="22"/>
      <c r="U43" s="22"/>
      <c r="V43" s="22"/>
      <c r="W43" s="22">
        <v>27440</v>
      </c>
      <c r="X43" s="22"/>
      <c r="Y43" s="22">
        <v>27440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125716</v>
      </c>
      <c r="D44" s="20"/>
      <c r="E44" s="21">
        <v>58849</v>
      </c>
      <c r="F44" s="22">
        <v>58849</v>
      </c>
      <c r="G44" s="22"/>
      <c r="H44" s="22">
        <v>5672</v>
      </c>
      <c r="I44" s="22">
        <v>5654</v>
      </c>
      <c r="J44" s="22">
        <v>11326</v>
      </c>
      <c r="K44" s="22"/>
      <c r="L44" s="22">
        <v>5895</v>
      </c>
      <c r="M44" s="22"/>
      <c r="N44" s="22">
        <v>5895</v>
      </c>
      <c r="O44" s="22"/>
      <c r="P44" s="22">
        <v>5552</v>
      </c>
      <c r="Q44" s="22">
        <v>5827</v>
      </c>
      <c r="R44" s="22">
        <v>11379</v>
      </c>
      <c r="S44" s="22"/>
      <c r="T44" s="22"/>
      <c r="U44" s="22"/>
      <c r="V44" s="22"/>
      <c r="W44" s="22">
        <v>28600</v>
      </c>
      <c r="X44" s="22">
        <v>44137</v>
      </c>
      <c r="Y44" s="22">
        <v>-15537</v>
      </c>
      <c r="Z44" s="23">
        <v>-35.201758162086236</v>
      </c>
      <c r="AA44" s="20">
        <v>58849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22741906</v>
      </c>
      <c r="D47" s="29">
        <f t="shared" ref="D47:Y47" si="1">SUM(D34:D46)</f>
        <v>0</v>
      </c>
      <c r="E47" s="30">
        <f t="shared" si="1"/>
        <v>15196797</v>
      </c>
      <c r="F47" s="31">
        <f t="shared" si="1"/>
        <v>15196797</v>
      </c>
      <c r="G47" s="31">
        <f t="shared" si="1"/>
        <v>0</v>
      </c>
      <c r="H47" s="31">
        <f t="shared" si="1"/>
        <v>1121076</v>
      </c>
      <c r="I47" s="31">
        <f t="shared" si="1"/>
        <v>2184934</v>
      </c>
      <c r="J47" s="31">
        <f t="shared" si="1"/>
        <v>3306010</v>
      </c>
      <c r="K47" s="31">
        <f t="shared" si="1"/>
        <v>484367</v>
      </c>
      <c r="L47" s="31">
        <f t="shared" si="1"/>
        <v>1725850</v>
      </c>
      <c r="M47" s="31">
        <f t="shared" si="1"/>
        <v>81795</v>
      </c>
      <c r="N47" s="31">
        <f t="shared" si="1"/>
        <v>2292012</v>
      </c>
      <c r="O47" s="31">
        <f t="shared" si="1"/>
        <v>498577</v>
      </c>
      <c r="P47" s="31">
        <f t="shared" si="1"/>
        <v>1164880</v>
      </c>
      <c r="Q47" s="31">
        <f t="shared" si="1"/>
        <v>757698</v>
      </c>
      <c r="R47" s="31">
        <f t="shared" si="1"/>
        <v>2421155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8019177</v>
      </c>
      <c r="X47" s="31">
        <f t="shared" si="1"/>
        <v>11397594</v>
      </c>
      <c r="Y47" s="31">
        <f t="shared" si="1"/>
        <v>-3378417</v>
      </c>
      <c r="Z47" s="32">
        <f>+IF(X47&lt;&gt;0,+(Y47/X47)*100,0)</f>
        <v>-29.641492757155589</v>
      </c>
      <c r="AA47" s="29">
        <f>SUM(AA34:AA46)</f>
        <v>15196797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-13239624</v>
      </c>
      <c r="D48" s="39">
        <f t="shared" si="2"/>
        <v>0</v>
      </c>
      <c r="E48" s="40">
        <f t="shared" si="2"/>
        <v>-3488812</v>
      </c>
      <c r="F48" s="41">
        <f t="shared" si="2"/>
        <v>-3488812</v>
      </c>
      <c r="G48" s="41">
        <f t="shared" si="2"/>
        <v>0</v>
      </c>
      <c r="H48" s="41">
        <f t="shared" si="2"/>
        <v>-406217</v>
      </c>
      <c r="I48" s="41">
        <f t="shared" si="2"/>
        <v>-1481800</v>
      </c>
      <c r="J48" s="41">
        <f t="shared" si="2"/>
        <v>-1888017</v>
      </c>
      <c r="K48" s="41">
        <f t="shared" si="2"/>
        <v>497857</v>
      </c>
      <c r="L48" s="41">
        <f t="shared" si="2"/>
        <v>-750951</v>
      </c>
      <c r="M48" s="41">
        <f t="shared" si="2"/>
        <v>892483</v>
      </c>
      <c r="N48" s="41">
        <f t="shared" si="2"/>
        <v>639389</v>
      </c>
      <c r="O48" s="41">
        <f t="shared" si="2"/>
        <v>479751</v>
      </c>
      <c r="P48" s="41">
        <f t="shared" si="2"/>
        <v>-183892</v>
      </c>
      <c r="Q48" s="41">
        <f t="shared" si="2"/>
        <v>220613</v>
      </c>
      <c r="R48" s="41">
        <f t="shared" si="2"/>
        <v>516472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-732156</v>
      </c>
      <c r="X48" s="41">
        <f t="shared" si="2"/>
        <v>-2616604</v>
      </c>
      <c r="Y48" s="41">
        <f t="shared" si="2"/>
        <v>1884448</v>
      </c>
      <c r="Z48" s="42">
        <f>+IF(X48&lt;&gt;0,+(Y48/X48)*100,0)</f>
        <v>-72.01884580165742</v>
      </c>
      <c r="AA48" s="39">
        <f>+AA32-AA47</f>
        <v>-3488812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-13239624</v>
      </c>
      <c r="D51" s="48">
        <f t="shared" si="3"/>
        <v>0</v>
      </c>
      <c r="E51" s="49">
        <f t="shared" si="3"/>
        <v>-3488812</v>
      </c>
      <c r="F51" s="50">
        <f t="shared" si="3"/>
        <v>-3488812</v>
      </c>
      <c r="G51" s="50">
        <f t="shared" si="3"/>
        <v>0</v>
      </c>
      <c r="H51" s="50">
        <f t="shared" si="3"/>
        <v>-406217</v>
      </c>
      <c r="I51" s="50">
        <f t="shared" si="3"/>
        <v>-1481800</v>
      </c>
      <c r="J51" s="50">
        <f t="shared" si="3"/>
        <v>-1888017</v>
      </c>
      <c r="K51" s="50">
        <f t="shared" si="3"/>
        <v>497857</v>
      </c>
      <c r="L51" s="50">
        <f t="shared" si="3"/>
        <v>-750951</v>
      </c>
      <c r="M51" s="50">
        <f t="shared" si="3"/>
        <v>892483</v>
      </c>
      <c r="N51" s="50">
        <f t="shared" si="3"/>
        <v>639389</v>
      </c>
      <c r="O51" s="50">
        <f t="shared" si="3"/>
        <v>479751</v>
      </c>
      <c r="P51" s="50">
        <f t="shared" si="3"/>
        <v>-183892</v>
      </c>
      <c r="Q51" s="50">
        <f t="shared" si="3"/>
        <v>220613</v>
      </c>
      <c r="R51" s="50">
        <f t="shared" si="3"/>
        <v>516472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-732156</v>
      </c>
      <c r="X51" s="50">
        <f t="shared" si="3"/>
        <v>-2616604</v>
      </c>
      <c r="Y51" s="50">
        <f t="shared" si="3"/>
        <v>1884448</v>
      </c>
      <c r="Z51" s="51">
        <f>+IF(X51&lt;&gt;0,+(Y51/X51)*100,0)</f>
        <v>-72.01884580165742</v>
      </c>
      <c r="AA51" s="48">
        <f>SUM(AA48:AA50)</f>
        <v>-3488812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-13239624</v>
      </c>
      <c r="D53" s="54">
        <f>+D51-D52</f>
        <v>0</v>
      </c>
      <c r="E53" s="55">
        <f t="shared" si="4"/>
        <v>-3488812</v>
      </c>
      <c r="F53" s="56">
        <f t="shared" si="4"/>
        <v>-3488812</v>
      </c>
      <c r="G53" s="56">
        <f t="shared" si="4"/>
        <v>0</v>
      </c>
      <c r="H53" s="56">
        <f t="shared" si="4"/>
        <v>-406217</v>
      </c>
      <c r="I53" s="56">
        <f t="shared" si="4"/>
        <v>-1481800</v>
      </c>
      <c r="J53" s="56">
        <f t="shared" si="4"/>
        <v>-1888017</v>
      </c>
      <c r="K53" s="56">
        <f t="shared" si="4"/>
        <v>497857</v>
      </c>
      <c r="L53" s="56">
        <f t="shared" si="4"/>
        <v>-750951</v>
      </c>
      <c r="M53" s="56">
        <f t="shared" si="4"/>
        <v>892483</v>
      </c>
      <c r="N53" s="56">
        <f t="shared" si="4"/>
        <v>639389</v>
      </c>
      <c r="O53" s="56">
        <f t="shared" si="4"/>
        <v>479751</v>
      </c>
      <c r="P53" s="56">
        <f t="shared" si="4"/>
        <v>-183892</v>
      </c>
      <c r="Q53" s="56">
        <f t="shared" si="4"/>
        <v>220613</v>
      </c>
      <c r="R53" s="56">
        <f t="shared" si="4"/>
        <v>516472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-732156</v>
      </c>
      <c r="X53" s="56">
        <f t="shared" si="4"/>
        <v>-2616604</v>
      </c>
      <c r="Y53" s="56">
        <f t="shared" si="4"/>
        <v>1884448</v>
      </c>
      <c r="Z53" s="57">
        <f>+IF(X53&lt;&gt;0,+(Y53/X53)*100,0)</f>
        <v>-72.01884580165742</v>
      </c>
      <c r="AA53" s="54">
        <f>+AA51-AA52</f>
        <v>-3488812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-13239624</v>
      </c>
      <c r="D56" s="48">
        <f>SUM(D53:D55)</f>
        <v>0</v>
      </c>
      <c r="E56" s="49">
        <f t="shared" si="5"/>
        <v>-3488812</v>
      </c>
      <c r="F56" s="50">
        <f t="shared" si="5"/>
        <v>-3488812</v>
      </c>
      <c r="G56" s="50">
        <f t="shared" si="5"/>
        <v>0</v>
      </c>
      <c r="H56" s="50">
        <f t="shared" si="5"/>
        <v>-406217</v>
      </c>
      <c r="I56" s="50">
        <f t="shared" si="5"/>
        <v>-1481800</v>
      </c>
      <c r="J56" s="50">
        <f t="shared" si="5"/>
        <v>-1888017</v>
      </c>
      <c r="K56" s="50">
        <f t="shared" si="5"/>
        <v>497857</v>
      </c>
      <c r="L56" s="50">
        <f t="shared" si="5"/>
        <v>-750951</v>
      </c>
      <c r="M56" s="50">
        <f t="shared" si="5"/>
        <v>892483</v>
      </c>
      <c r="N56" s="50">
        <f t="shared" si="5"/>
        <v>639389</v>
      </c>
      <c r="O56" s="50">
        <f t="shared" si="5"/>
        <v>479751</v>
      </c>
      <c r="P56" s="50">
        <f t="shared" si="5"/>
        <v>-183892</v>
      </c>
      <c r="Q56" s="50">
        <f t="shared" si="5"/>
        <v>220613</v>
      </c>
      <c r="R56" s="50">
        <f t="shared" si="5"/>
        <v>516472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-732156</v>
      </c>
      <c r="X56" s="50">
        <f t="shared" si="5"/>
        <v>-2616604</v>
      </c>
      <c r="Y56" s="50">
        <f t="shared" si="5"/>
        <v>1884448</v>
      </c>
      <c r="Z56" s="51">
        <f>+IF(X56&lt;&gt;0,+(Y56/X56)*100,0)</f>
        <v>-72.01884580165742</v>
      </c>
      <c r="AA56" s="48">
        <f>SUM(AA53:AA55)</f>
        <v>-3488812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-13239624</v>
      </c>
      <c r="D59" s="65">
        <f>SUM(D56:D58)</f>
        <v>0</v>
      </c>
      <c r="E59" s="66">
        <f t="shared" si="6"/>
        <v>-3488812</v>
      </c>
      <c r="F59" s="67">
        <f t="shared" si="6"/>
        <v>-3488812</v>
      </c>
      <c r="G59" s="67">
        <f t="shared" si="6"/>
        <v>0</v>
      </c>
      <c r="H59" s="67">
        <f t="shared" si="6"/>
        <v>-406217</v>
      </c>
      <c r="I59" s="67">
        <f t="shared" si="6"/>
        <v>-1481800</v>
      </c>
      <c r="J59" s="67">
        <f t="shared" si="6"/>
        <v>-1888017</v>
      </c>
      <c r="K59" s="67">
        <f t="shared" si="6"/>
        <v>497857</v>
      </c>
      <c r="L59" s="67">
        <f t="shared" si="6"/>
        <v>-750951</v>
      </c>
      <c r="M59" s="67">
        <f t="shared" si="6"/>
        <v>892483</v>
      </c>
      <c r="N59" s="67">
        <f t="shared" si="6"/>
        <v>639389</v>
      </c>
      <c r="O59" s="67">
        <f t="shared" si="6"/>
        <v>479751</v>
      </c>
      <c r="P59" s="67">
        <f t="shared" si="6"/>
        <v>-183892</v>
      </c>
      <c r="Q59" s="67">
        <f t="shared" si="6"/>
        <v>220613</v>
      </c>
      <c r="R59" s="67">
        <f t="shared" si="6"/>
        <v>516472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-732156</v>
      </c>
      <c r="X59" s="67">
        <f t="shared" si="6"/>
        <v>-2616604</v>
      </c>
      <c r="Y59" s="67">
        <f t="shared" si="6"/>
        <v>1884448</v>
      </c>
      <c r="Z59" s="68">
        <f>+IF(X59&lt;&gt;0,+(Y59/X59)*100,0)</f>
        <v>-72.01884580165742</v>
      </c>
      <c r="AA59" s="65">
        <f>SUM(AA56:AA58)</f>
        <v>-3488812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25103</v>
      </c>
      <c r="D8" s="20"/>
      <c r="E8" s="21">
        <v>43289</v>
      </c>
      <c r="F8" s="22">
        <v>43289</v>
      </c>
      <c r="G8" s="22"/>
      <c r="H8" s="22">
        <v>1803</v>
      </c>
      <c r="I8" s="22">
        <v>8987</v>
      </c>
      <c r="J8" s="22">
        <v>10790</v>
      </c>
      <c r="K8" s="22">
        <v>1431</v>
      </c>
      <c r="L8" s="22">
        <v>2424</v>
      </c>
      <c r="M8" s="22">
        <v>2690</v>
      </c>
      <c r="N8" s="22">
        <v>6545</v>
      </c>
      <c r="O8" s="22">
        <v>3450</v>
      </c>
      <c r="P8" s="22">
        <v>2119</v>
      </c>
      <c r="Q8" s="22">
        <v>2838</v>
      </c>
      <c r="R8" s="22">
        <v>8407</v>
      </c>
      <c r="S8" s="22"/>
      <c r="T8" s="22"/>
      <c r="U8" s="22"/>
      <c r="V8" s="22"/>
      <c r="W8" s="22">
        <v>25742</v>
      </c>
      <c r="X8" s="22">
        <v>32463</v>
      </c>
      <c r="Y8" s="22">
        <v>-6721</v>
      </c>
      <c r="Z8" s="23">
        <v>-20.70357021840249</v>
      </c>
      <c r="AA8" s="20">
        <v>43289</v>
      </c>
    </row>
    <row r="9" spans="1:27" x14ac:dyDescent="0.25">
      <c r="A9" s="19" t="s">
        <v>37</v>
      </c>
      <c r="B9" s="15" t="s">
        <v>32</v>
      </c>
      <c r="C9" s="20">
        <v>3416202</v>
      </c>
      <c r="D9" s="20"/>
      <c r="E9" s="21">
        <v>3324443</v>
      </c>
      <c r="F9" s="22">
        <v>4324443</v>
      </c>
      <c r="G9" s="22"/>
      <c r="H9" s="22"/>
      <c r="I9" s="22">
        <v>389745</v>
      </c>
      <c r="J9" s="22">
        <v>389745</v>
      </c>
      <c r="K9" s="22">
        <v>1074405</v>
      </c>
      <c r="L9" s="22"/>
      <c r="M9" s="22">
        <v>342981</v>
      </c>
      <c r="N9" s="22">
        <v>1417386</v>
      </c>
      <c r="O9" s="22">
        <v>685148</v>
      </c>
      <c r="P9" s="22">
        <v>333531</v>
      </c>
      <c r="Q9" s="22">
        <v>328480</v>
      </c>
      <c r="R9" s="22">
        <v>1347159</v>
      </c>
      <c r="S9" s="22"/>
      <c r="T9" s="22"/>
      <c r="U9" s="22"/>
      <c r="V9" s="22"/>
      <c r="W9" s="22">
        <v>3154290</v>
      </c>
      <c r="X9" s="22">
        <v>3243330</v>
      </c>
      <c r="Y9" s="22">
        <v>-89040</v>
      </c>
      <c r="Z9" s="23">
        <v>-2.7453265625144527</v>
      </c>
      <c r="AA9" s="20">
        <v>4324443</v>
      </c>
    </row>
    <row r="10" spans="1:27" x14ac:dyDescent="0.25">
      <c r="A10" s="19" t="s">
        <v>38</v>
      </c>
      <c r="B10" s="15" t="s">
        <v>32</v>
      </c>
      <c r="C10" s="20">
        <v>247940</v>
      </c>
      <c r="D10" s="20"/>
      <c r="E10" s="21">
        <v>184691</v>
      </c>
      <c r="F10" s="22">
        <v>334691</v>
      </c>
      <c r="G10" s="22"/>
      <c r="H10" s="22">
        <v>13602</v>
      </c>
      <c r="I10" s="22">
        <v>56535</v>
      </c>
      <c r="J10" s="22">
        <v>70137</v>
      </c>
      <c r="K10" s="22">
        <v>20846</v>
      </c>
      <c r="L10" s="22">
        <v>29286</v>
      </c>
      <c r="M10" s="22">
        <v>25662</v>
      </c>
      <c r="N10" s="22">
        <v>75794</v>
      </c>
      <c r="O10" s="22">
        <v>36965</v>
      </c>
      <c r="P10" s="22">
        <v>31796</v>
      </c>
      <c r="Q10" s="22">
        <v>30135</v>
      </c>
      <c r="R10" s="22">
        <v>98896</v>
      </c>
      <c r="S10" s="22"/>
      <c r="T10" s="22"/>
      <c r="U10" s="22"/>
      <c r="V10" s="22"/>
      <c r="W10" s="22">
        <v>244827</v>
      </c>
      <c r="X10" s="22">
        <v>251010</v>
      </c>
      <c r="Y10" s="22">
        <v>-6183</v>
      </c>
      <c r="Z10" s="23">
        <v>-2.4632484761563282</v>
      </c>
      <c r="AA10" s="20">
        <v>334691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1666759</v>
      </c>
      <c r="D13" s="20"/>
      <c r="E13" s="21"/>
      <c r="F13" s="22">
        <v>2436877</v>
      </c>
      <c r="G13" s="22"/>
      <c r="H13" s="22"/>
      <c r="I13" s="22">
        <v>361206</v>
      </c>
      <c r="J13" s="22">
        <v>361206</v>
      </c>
      <c r="K13" s="22">
        <v>-103</v>
      </c>
      <c r="L13" s="22">
        <v>189432</v>
      </c>
      <c r="M13" s="22"/>
      <c r="N13" s="22">
        <v>189329</v>
      </c>
      <c r="O13" s="22">
        <v>-550536</v>
      </c>
      <c r="P13" s="22">
        <v>-15</v>
      </c>
      <c r="Q13" s="22">
        <v>1888108</v>
      </c>
      <c r="R13" s="22">
        <v>1337557</v>
      </c>
      <c r="S13" s="22"/>
      <c r="T13" s="22"/>
      <c r="U13" s="22"/>
      <c r="V13" s="22"/>
      <c r="W13" s="22">
        <v>1888092</v>
      </c>
      <c r="X13" s="22">
        <v>1827657</v>
      </c>
      <c r="Y13" s="22">
        <v>60435</v>
      </c>
      <c r="Z13" s="23">
        <v>3.3066926671689494</v>
      </c>
      <c r="AA13" s="20">
        <v>2436877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15384</v>
      </c>
      <c r="D16" s="20"/>
      <c r="E16" s="21">
        <v>20681</v>
      </c>
      <c r="F16" s="22">
        <v>20681</v>
      </c>
      <c r="G16" s="22"/>
      <c r="H16" s="22">
        <v>293</v>
      </c>
      <c r="I16" s="22">
        <v>879</v>
      </c>
      <c r="J16" s="22">
        <v>1172</v>
      </c>
      <c r="K16" s="22"/>
      <c r="L16" s="22"/>
      <c r="M16" s="22">
        <v>293</v>
      </c>
      <c r="N16" s="22">
        <v>293</v>
      </c>
      <c r="O16" s="22">
        <v>1456</v>
      </c>
      <c r="P16" s="22">
        <v>870</v>
      </c>
      <c r="Q16" s="22">
        <v>1043</v>
      </c>
      <c r="R16" s="22">
        <v>3369</v>
      </c>
      <c r="S16" s="22"/>
      <c r="T16" s="22"/>
      <c r="U16" s="22"/>
      <c r="V16" s="22"/>
      <c r="W16" s="22">
        <v>4834</v>
      </c>
      <c r="X16" s="22">
        <v>15507</v>
      </c>
      <c r="Y16" s="22">
        <v>-10673</v>
      </c>
      <c r="Z16" s="23">
        <v>-68.8269813632553</v>
      </c>
      <c r="AA16" s="20">
        <v>20681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306628</v>
      </c>
      <c r="F19" s="22">
        <v>306628</v>
      </c>
      <c r="G19" s="22"/>
      <c r="H19" s="22"/>
      <c r="I19" s="22"/>
      <c r="J19" s="22"/>
      <c r="K19" s="22"/>
      <c r="L19" s="22"/>
      <c r="M19" s="22"/>
      <c r="N19" s="22"/>
      <c r="O19" s="22"/>
      <c r="P19" s="22">
        <v>359264</v>
      </c>
      <c r="Q19" s="22"/>
      <c r="R19" s="22">
        <v>359264</v>
      </c>
      <c r="S19" s="22"/>
      <c r="T19" s="22"/>
      <c r="U19" s="22"/>
      <c r="V19" s="22"/>
      <c r="W19" s="22">
        <v>359264</v>
      </c>
      <c r="X19" s="22">
        <v>229968</v>
      </c>
      <c r="Y19" s="22">
        <v>129296</v>
      </c>
      <c r="Z19" s="23">
        <v>56.223474570375011</v>
      </c>
      <c r="AA19" s="20">
        <v>306628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1314720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6686108</v>
      </c>
      <c r="D32" s="29">
        <f t="shared" ref="D32:Y32" si="0">SUM(D6:D31)</f>
        <v>0</v>
      </c>
      <c r="E32" s="30">
        <f t="shared" si="0"/>
        <v>3879732</v>
      </c>
      <c r="F32" s="31">
        <f t="shared" si="0"/>
        <v>7466609</v>
      </c>
      <c r="G32" s="31">
        <f t="shared" si="0"/>
        <v>0</v>
      </c>
      <c r="H32" s="31">
        <f t="shared" si="0"/>
        <v>15698</v>
      </c>
      <c r="I32" s="31">
        <f t="shared" si="0"/>
        <v>817352</v>
      </c>
      <c r="J32" s="31">
        <f t="shared" si="0"/>
        <v>833050</v>
      </c>
      <c r="K32" s="31">
        <f t="shared" si="0"/>
        <v>1096579</v>
      </c>
      <c r="L32" s="31">
        <f t="shared" si="0"/>
        <v>221142</v>
      </c>
      <c r="M32" s="31">
        <f t="shared" si="0"/>
        <v>371626</v>
      </c>
      <c r="N32" s="31">
        <f t="shared" si="0"/>
        <v>1689347</v>
      </c>
      <c r="O32" s="31">
        <f t="shared" si="0"/>
        <v>176483</v>
      </c>
      <c r="P32" s="31">
        <f t="shared" si="0"/>
        <v>727565</v>
      </c>
      <c r="Q32" s="31">
        <f t="shared" si="0"/>
        <v>2250604</v>
      </c>
      <c r="R32" s="31">
        <f t="shared" si="0"/>
        <v>3154652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5677049</v>
      </c>
      <c r="X32" s="31">
        <f t="shared" si="0"/>
        <v>5599935</v>
      </c>
      <c r="Y32" s="31">
        <f t="shared" si="0"/>
        <v>77114</v>
      </c>
      <c r="Z32" s="32">
        <f>+IF(X32&lt;&gt;0,+(Y32/X32)*100,0)</f>
        <v>1.3770516979214937</v>
      </c>
      <c r="AA32" s="29">
        <f>SUM(AA6:AA31)</f>
        <v>7466609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2281361</v>
      </c>
      <c r="D34" s="20"/>
      <c r="E34" s="21">
        <v>2337341</v>
      </c>
      <c r="F34" s="22">
        <v>2337341</v>
      </c>
      <c r="G34" s="22"/>
      <c r="H34" s="22"/>
      <c r="I34" s="22">
        <v>44342</v>
      </c>
      <c r="J34" s="22">
        <v>44342</v>
      </c>
      <c r="K34" s="22">
        <v>173182</v>
      </c>
      <c r="L34" s="22">
        <v>169133</v>
      </c>
      <c r="M34" s="22">
        <v>175401</v>
      </c>
      <c r="N34" s="22">
        <v>517716</v>
      </c>
      <c r="O34" s="22">
        <v>164620</v>
      </c>
      <c r="P34" s="22">
        <v>175623</v>
      </c>
      <c r="Q34" s="22">
        <v>187459</v>
      </c>
      <c r="R34" s="22">
        <v>527702</v>
      </c>
      <c r="S34" s="22"/>
      <c r="T34" s="22"/>
      <c r="U34" s="22"/>
      <c r="V34" s="22"/>
      <c r="W34" s="22">
        <v>1089760</v>
      </c>
      <c r="X34" s="22">
        <v>1752948</v>
      </c>
      <c r="Y34" s="22">
        <v>-663188</v>
      </c>
      <c r="Z34" s="23">
        <v>-37.832725214895135</v>
      </c>
      <c r="AA34" s="20">
        <v>2337341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997333</v>
      </c>
      <c r="F38" s="22">
        <v>997333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747999</v>
      </c>
      <c r="Y38" s="22">
        <v>-747999</v>
      </c>
      <c r="Z38" s="23">
        <v>-100</v>
      </c>
      <c r="AA38" s="20">
        <v>997333</v>
      </c>
    </row>
    <row r="39" spans="1:27" x14ac:dyDescent="0.25">
      <c r="A39" s="19" t="s">
        <v>65</v>
      </c>
      <c r="B39" s="15" t="s">
        <v>32</v>
      </c>
      <c r="C39" s="20">
        <v>3830282</v>
      </c>
      <c r="D39" s="20"/>
      <c r="E39" s="21">
        <v>1003056</v>
      </c>
      <c r="F39" s="22">
        <v>1003056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752292</v>
      </c>
      <c r="Y39" s="22">
        <v>-752292</v>
      </c>
      <c r="Z39" s="23">
        <v>-100</v>
      </c>
      <c r="AA39" s="20">
        <v>1003056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43586</v>
      </c>
      <c r="F41" s="22">
        <v>43586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32688</v>
      </c>
      <c r="Y41" s="22">
        <v>-32688</v>
      </c>
      <c r="Z41" s="23">
        <v>-100</v>
      </c>
      <c r="AA41" s="20">
        <v>43586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21420</v>
      </c>
      <c r="D44" s="20"/>
      <c r="E44" s="21">
        <v>143559</v>
      </c>
      <c r="F44" s="22">
        <v>153559</v>
      </c>
      <c r="G44" s="22"/>
      <c r="H44" s="22"/>
      <c r="I44" s="22">
        <v>14439</v>
      </c>
      <c r="J44" s="22">
        <v>14439</v>
      </c>
      <c r="K44" s="22">
        <v>12454</v>
      </c>
      <c r="L44" s="22">
        <v>1731</v>
      </c>
      <c r="M44" s="22">
        <v>2679</v>
      </c>
      <c r="N44" s="22">
        <v>16864</v>
      </c>
      <c r="O44" s="22">
        <v>1418</v>
      </c>
      <c r="P44" s="22">
        <v>1418</v>
      </c>
      <c r="Q44" s="22">
        <v>1535</v>
      </c>
      <c r="R44" s="22">
        <v>4371</v>
      </c>
      <c r="S44" s="22"/>
      <c r="T44" s="22"/>
      <c r="U44" s="22"/>
      <c r="V44" s="22"/>
      <c r="W44" s="22">
        <v>35674</v>
      </c>
      <c r="X44" s="22">
        <v>115137</v>
      </c>
      <c r="Y44" s="22">
        <v>-79463</v>
      </c>
      <c r="Z44" s="23">
        <v>-69.016041758948035</v>
      </c>
      <c r="AA44" s="20">
        <v>153559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6133063</v>
      </c>
      <c r="D47" s="29">
        <f t="shared" ref="D47:Y47" si="1">SUM(D34:D46)</f>
        <v>0</v>
      </c>
      <c r="E47" s="30">
        <f t="shared" si="1"/>
        <v>4524875</v>
      </c>
      <c r="F47" s="31">
        <f t="shared" si="1"/>
        <v>4534875</v>
      </c>
      <c r="G47" s="31">
        <f t="shared" si="1"/>
        <v>0</v>
      </c>
      <c r="H47" s="31">
        <f t="shared" si="1"/>
        <v>0</v>
      </c>
      <c r="I47" s="31">
        <f t="shared" si="1"/>
        <v>58781</v>
      </c>
      <c r="J47" s="31">
        <f t="shared" si="1"/>
        <v>58781</v>
      </c>
      <c r="K47" s="31">
        <f t="shared" si="1"/>
        <v>185636</v>
      </c>
      <c r="L47" s="31">
        <f t="shared" si="1"/>
        <v>170864</v>
      </c>
      <c r="M47" s="31">
        <f t="shared" si="1"/>
        <v>178080</v>
      </c>
      <c r="N47" s="31">
        <f t="shared" si="1"/>
        <v>534580</v>
      </c>
      <c r="O47" s="31">
        <f t="shared" si="1"/>
        <v>166038</v>
      </c>
      <c r="P47" s="31">
        <f t="shared" si="1"/>
        <v>177041</v>
      </c>
      <c r="Q47" s="31">
        <f t="shared" si="1"/>
        <v>188994</v>
      </c>
      <c r="R47" s="31">
        <f t="shared" si="1"/>
        <v>532073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1125434</v>
      </c>
      <c r="X47" s="31">
        <f t="shared" si="1"/>
        <v>3401064</v>
      </c>
      <c r="Y47" s="31">
        <f t="shared" si="1"/>
        <v>-2275630</v>
      </c>
      <c r="Z47" s="32">
        <f>+IF(X47&lt;&gt;0,+(Y47/X47)*100,0)</f>
        <v>-66.909355425243405</v>
      </c>
      <c r="AA47" s="29">
        <f>SUM(AA34:AA46)</f>
        <v>4534875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553045</v>
      </c>
      <c r="D48" s="39">
        <f t="shared" si="2"/>
        <v>0</v>
      </c>
      <c r="E48" s="40">
        <f t="shared" si="2"/>
        <v>-645143</v>
      </c>
      <c r="F48" s="41">
        <f t="shared" si="2"/>
        <v>2931734</v>
      </c>
      <c r="G48" s="41">
        <f t="shared" si="2"/>
        <v>0</v>
      </c>
      <c r="H48" s="41">
        <f t="shared" si="2"/>
        <v>15698</v>
      </c>
      <c r="I48" s="41">
        <f t="shared" si="2"/>
        <v>758571</v>
      </c>
      <c r="J48" s="41">
        <f t="shared" si="2"/>
        <v>774269</v>
      </c>
      <c r="K48" s="41">
        <f t="shared" si="2"/>
        <v>910943</v>
      </c>
      <c r="L48" s="41">
        <f t="shared" si="2"/>
        <v>50278</v>
      </c>
      <c r="M48" s="41">
        <f t="shared" si="2"/>
        <v>193546</v>
      </c>
      <c r="N48" s="41">
        <f t="shared" si="2"/>
        <v>1154767</v>
      </c>
      <c r="O48" s="41">
        <f t="shared" si="2"/>
        <v>10445</v>
      </c>
      <c r="P48" s="41">
        <f t="shared" si="2"/>
        <v>550524</v>
      </c>
      <c r="Q48" s="41">
        <f t="shared" si="2"/>
        <v>2061610</v>
      </c>
      <c r="R48" s="41">
        <f t="shared" si="2"/>
        <v>2622579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4551615</v>
      </c>
      <c r="X48" s="41">
        <f t="shared" si="2"/>
        <v>2198871</v>
      </c>
      <c r="Y48" s="41">
        <f t="shared" si="2"/>
        <v>2352744</v>
      </c>
      <c r="Z48" s="42">
        <f>+IF(X48&lt;&gt;0,+(Y48/X48)*100,0)</f>
        <v>106.99781842591038</v>
      </c>
      <c r="AA48" s="39">
        <f>+AA32-AA47</f>
        <v>2931734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553045</v>
      </c>
      <c r="D51" s="48">
        <f t="shared" si="3"/>
        <v>0</v>
      </c>
      <c r="E51" s="49">
        <f t="shared" si="3"/>
        <v>-645143</v>
      </c>
      <c r="F51" s="50">
        <f t="shared" si="3"/>
        <v>2931734</v>
      </c>
      <c r="G51" s="50">
        <f t="shared" si="3"/>
        <v>0</v>
      </c>
      <c r="H51" s="50">
        <f t="shared" si="3"/>
        <v>15698</v>
      </c>
      <c r="I51" s="50">
        <f t="shared" si="3"/>
        <v>758571</v>
      </c>
      <c r="J51" s="50">
        <f t="shared" si="3"/>
        <v>774269</v>
      </c>
      <c r="K51" s="50">
        <f t="shared" si="3"/>
        <v>910943</v>
      </c>
      <c r="L51" s="50">
        <f t="shared" si="3"/>
        <v>50278</v>
      </c>
      <c r="M51" s="50">
        <f t="shared" si="3"/>
        <v>193546</v>
      </c>
      <c r="N51" s="50">
        <f t="shared" si="3"/>
        <v>1154767</v>
      </c>
      <c r="O51" s="50">
        <f t="shared" si="3"/>
        <v>10445</v>
      </c>
      <c r="P51" s="50">
        <f t="shared" si="3"/>
        <v>550524</v>
      </c>
      <c r="Q51" s="50">
        <f t="shared" si="3"/>
        <v>2061610</v>
      </c>
      <c r="R51" s="50">
        <f t="shared" si="3"/>
        <v>2622579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4551615</v>
      </c>
      <c r="X51" s="50">
        <f t="shared" si="3"/>
        <v>2198871</v>
      </c>
      <c r="Y51" s="50">
        <f t="shared" si="3"/>
        <v>2352744</v>
      </c>
      <c r="Z51" s="51">
        <f>+IF(X51&lt;&gt;0,+(Y51/X51)*100,0)</f>
        <v>106.99781842591038</v>
      </c>
      <c r="AA51" s="48">
        <f>SUM(AA48:AA50)</f>
        <v>2931734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553045</v>
      </c>
      <c r="D53" s="54">
        <f>+D51-D52</f>
        <v>0</v>
      </c>
      <c r="E53" s="55">
        <f t="shared" si="4"/>
        <v>-645143</v>
      </c>
      <c r="F53" s="56">
        <f t="shared" si="4"/>
        <v>2931734</v>
      </c>
      <c r="G53" s="56">
        <f t="shared" si="4"/>
        <v>0</v>
      </c>
      <c r="H53" s="56">
        <f t="shared" si="4"/>
        <v>15698</v>
      </c>
      <c r="I53" s="56">
        <f t="shared" si="4"/>
        <v>758571</v>
      </c>
      <c r="J53" s="56">
        <f t="shared" si="4"/>
        <v>774269</v>
      </c>
      <c r="K53" s="56">
        <f t="shared" si="4"/>
        <v>910943</v>
      </c>
      <c r="L53" s="56">
        <f t="shared" si="4"/>
        <v>50278</v>
      </c>
      <c r="M53" s="56">
        <f t="shared" si="4"/>
        <v>193546</v>
      </c>
      <c r="N53" s="56">
        <f t="shared" si="4"/>
        <v>1154767</v>
      </c>
      <c r="O53" s="56">
        <f t="shared" si="4"/>
        <v>10445</v>
      </c>
      <c r="P53" s="56">
        <f t="shared" si="4"/>
        <v>550524</v>
      </c>
      <c r="Q53" s="56">
        <f t="shared" si="4"/>
        <v>2061610</v>
      </c>
      <c r="R53" s="56">
        <f t="shared" si="4"/>
        <v>2622579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4551615</v>
      </c>
      <c r="X53" s="56">
        <f t="shared" si="4"/>
        <v>2198871</v>
      </c>
      <c r="Y53" s="56">
        <f t="shared" si="4"/>
        <v>2352744</v>
      </c>
      <c r="Z53" s="57">
        <f>+IF(X53&lt;&gt;0,+(Y53/X53)*100,0)</f>
        <v>106.99781842591038</v>
      </c>
      <c r="AA53" s="54">
        <f>+AA51-AA52</f>
        <v>2931734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553045</v>
      </c>
      <c r="D56" s="48">
        <f>SUM(D53:D55)</f>
        <v>0</v>
      </c>
      <c r="E56" s="49">
        <f t="shared" si="5"/>
        <v>-645143</v>
      </c>
      <c r="F56" s="50">
        <f t="shared" si="5"/>
        <v>2931734</v>
      </c>
      <c r="G56" s="50">
        <f t="shared" si="5"/>
        <v>0</v>
      </c>
      <c r="H56" s="50">
        <f t="shared" si="5"/>
        <v>15698</v>
      </c>
      <c r="I56" s="50">
        <f t="shared" si="5"/>
        <v>758571</v>
      </c>
      <c r="J56" s="50">
        <f t="shared" si="5"/>
        <v>774269</v>
      </c>
      <c r="K56" s="50">
        <f t="shared" si="5"/>
        <v>910943</v>
      </c>
      <c r="L56" s="50">
        <f t="shared" si="5"/>
        <v>50278</v>
      </c>
      <c r="M56" s="50">
        <f t="shared" si="5"/>
        <v>193546</v>
      </c>
      <c r="N56" s="50">
        <f t="shared" si="5"/>
        <v>1154767</v>
      </c>
      <c r="O56" s="50">
        <f t="shared" si="5"/>
        <v>10445</v>
      </c>
      <c r="P56" s="50">
        <f t="shared" si="5"/>
        <v>550524</v>
      </c>
      <c r="Q56" s="50">
        <f t="shared" si="5"/>
        <v>2061610</v>
      </c>
      <c r="R56" s="50">
        <f t="shared" si="5"/>
        <v>2622579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4551615</v>
      </c>
      <c r="X56" s="50">
        <f t="shared" si="5"/>
        <v>2198871</v>
      </c>
      <c r="Y56" s="50">
        <f t="shared" si="5"/>
        <v>2352744</v>
      </c>
      <c r="Z56" s="51">
        <f>+IF(X56&lt;&gt;0,+(Y56/X56)*100,0)</f>
        <v>106.99781842591038</v>
      </c>
      <c r="AA56" s="48">
        <f>SUM(AA53:AA55)</f>
        <v>2931734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553045</v>
      </c>
      <c r="D59" s="65">
        <f>SUM(D56:D58)</f>
        <v>0</v>
      </c>
      <c r="E59" s="66">
        <f t="shared" si="6"/>
        <v>-645143</v>
      </c>
      <c r="F59" s="67">
        <f t="shared" si="6"/>
        <v>2931734</v>
      </c>
      <c r="G59" s="67">
        <f t="shared" si="6"/>
        <v>0</v>
      </c>
      <c r="H59" s="67">
        <f t="shared" si="6"/>
        <v>15698</v>
      </c>
      <c r="I59" s="67">
        <f t="shared" si="6"/>
        <v>758571</v>
      </c>
      <c r="J59" s="67">
        <f t="shared" si="6"/>
        <v>774269</v>
      </c>
      <c r="K59" s="67">
        <f t="shared" si="6"/>
        <v>910943</v>
      </c>
      <c r="L59" s="67">
        <f t="shared" si="6"/>
        <v>50278</v>
      </c>
      <c r="M59" s="67">
        <f t="shared" si="6"/>
        <v>193546</v>
      </c>
      <c r="N59" s="67">
        <f t="shared" si="6"/>
        <v>1154767</v>
      </c>
      <c r="O59" s="67">
        <f t="shared" si="6"/>
        <v>10445</v>
      </c>
      <c r="P59" s="67">
        <f t="shared" si="6"/>
        <v>550524</v>
      </c>
      <c r="Q59" s="67">
        <f t="shared" si="6"/>
        <v>2061610</v>
      </c>
      <c r="R59" s="67">
        <f t="shared" si="6"/>
        <v>2622579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4551615</v>
      </c>
      <c r="X59" s="67">
        <f t="shared" si="6"/>
        <v>2198871</v>
      </c>
      <c r="Y59" s="67">
        <f t="shared" si="6"/>
        <v>2352744</v>
      </c>
      <c r="Z59" s="68">
        <f>+IF(X59&lt;&gt;0,+(Y59/X59)*100,0)</f>
        <v>106.99781842591038</v>
      </c>
      <c r="AA59" s="65">
        <f>SUM(AA56:AA58)</f>
        <v>2931734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6797890</v>
      </c>
      <c r="F8" s="22">
        <v>6797890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5098420</v>
      </c>
      <c r="Y8" s="22">
        <v>-5098420</v>
      </c>
      <c r="Z8" s="23">
        <v>-100</v>
      </c>
      <c r="AA8" s="20">
        <v>6797890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13206695</v>
      </c>
      <c r="F9" s="22">
        <v>16007176</v>
      </c>
      <c r="G9" s="22"/>
      <c r="H9" s="22">
        <v>1369536</v>
      </c>
      <c r="I9" s="22"/>
      <c r="J9" s="22">
        <v>1369536</v>
      </c>
      <c r="K9" s="22">
        <v>1353696</v>
      </c>
      <c r="L9" s="22">
        <v>1370131</v>
      </c>
      <c r="M9" s="22">
        <v>1373281</v>
      </c>
      <c r="N9" s="22">
        <v>4097108</v>
      </c>
      <c r="O9" s="22">
        <v>-1190</v>
      </c>
      <c r="P9" s="22">
        <v>1348464</v>
      </c>
      <c r="Q9" s="22">
        <v>1350448</v>
      </c>
      <c r="R9" s="22">
        <v>2697722</v>
      </c>
      <c r="S9" s="22"/>
      <c r="T9" s="22"/>
      <c r="U9" s="22"/>
      <c r="V9" s="22"/>
      <c r="W9" s="22">
        <v>8164366</v>
      </c>
      <c r="X9" s="22">
        <v>6402871</v>
      </c>
      <c r="Y9" s="22">
        <v>1761495</v>
      </c>
      <c r="Z9" s="23">
        <v>27.511018104222305</v>
      </c>
      <c r="AA9" s="20">
        <v>16007176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20004585</v>
      </c>
      <c r="F32" s="31">
        <f t="shared" si="0"/>
        <v>22805066</v>
      </c>
      <c r="G32" s="31">
        <f t="shared" si="0"/>
        <v>0</v>
      </c>
      <c r="H32" s="31">
        <f t="shared" si="0"/>
        <v>1369536</v>
      </c>
      <c r="I32" s="31">
        <f t="shared" si="0"/>
        <v>0</v>
      </c>
      <c r="J32" s="31">
        <f t="shared" si="0"/>
        <v>1369536</v>
      </c>
      <c r="K32" s="31">
        <f t="shared" si="0"/>
        <v>1353696</v>
      </c>
      <c r="L32" s="31">
        <f t="shared" si="0"/>
        <v>1370131</v>
      </c>
      <c r="M32" s="31">
        <f t="shared" si="0"/>
        <v>1373281</v>
      </c>
      <c r="N32" s="31">
        <f t="shared" si="0"/>
        <v>4097108</v>
      </c>
      <c r="O32" s="31">
        <f t="shared" si="0"/>
        <v>-1190</v>
      </c>
      <c r="P32" s="31">
        <f t="shared" si="0"/>
        <v>1348464</v>
      </c>
      <c r="Q32" s="31">
        <f t="shared" si="0"/>
        <v>1350448</v>
      </c>
      <c r="R32" s="31">
        <f t="shared" si="0"/>
        <v>2697722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8164366</v>
      </c>
      <c r="X32" s="31">
        <f t="shared" si="0"/>
        <v>11501291</v>
      </c>
      <c r="Y32" s="31">
        <f t="shared" si="0"/>
        <v>-3336925</v>
      </c>
      <c r="Z32" s="32">
        <f>+IF(X32&lt;&gt;0,+(Y32/X32)*100,0)</f>
        <v>-29.013482051710543</v>
      </c>
      <c r="AA32" s="29">
        <f>SUM(AA6:AA31)</f>
        <v>22805066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4509291</v>
      </c>
      <c r="F34" s="22">
        <v>4509294</v>
      </c>
      <c r="G34" s="22">
        <v>283737</v>
      </c>
      <c r="H34" s="22">
        <v>288728</v>
      </c>
      <c r="I34" s="22">
        <v>289804</v>
      </c>
      <c r="J34" s="22">
        <v>862269</v>
      </c>
      <c r="K34" s="22">
        <v>452220</v>
      </c>
      <c r="L34" s="22">
        <v>423300</v>
      </c>
      <c r="M34" s="22">
        <v>461368</v>
      </c>
      <c r="N34" s="22">
        <v>1336888</v>
      </c>
      <c r="O34" s="22">
        <v>458973</v>
      </c>
      <c r="P34" s="22">
        <v>575525</v>
      </c>
      <c r="Q34" s="22">
        <v>406041</v>
      </c>
      <c r="R34" s="22">
        <v>1440539</v>
      </c>
      <c r="S34" s="22"/>
      <c r="T34" s="22"/>
      <c r="U34" s="22"/>
      <c r="V34" s="22"/>
      <c r="W34" s="22">
        <v>3639696</v>
      </c>
      <c r="X34" s="22">
        <v>3381987</v>
      </c>
      <c r="Y34" s="22">
        <v>257709</v>
      </c>
      <c r="Z34" s="23">
        <v>7.6200470315231845</v>
      </c>
      <c r="AA34" s="20">
        <v>4509294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1600000</v>
      </c>
      <c r="F41" s="22">
        <v>1500000</v>
      </c>
      <c r="G41" s="22"/>
      <c r="H41" s="22"/>
      <c r="I41" s="22">
        <v>4443</v>
      </c>
      <c r="J41" s="22">
        <v>4443</v>
      </c>
      <c r="K41" s="22"/>
      <c r="L41" s="22"/>
      <c r="M41" s="22">
        <v>8179</v>
      </c>
      <c r="N41" s="22">
        <v>8179</v>
      </c>
      <c r="O41" s="22">
        <v>64930</v>
      </c>
      <c r="P41" s="22">
        <v>70673</v>
      </c>
      <c r="Q41" s="22">
        <v>48159</v>
      </c>
      <c r="R41" s="22">
        <v>183762</v>
      </c>
      <c r="S41" s="22"/>
      <c r="T41" s="22"/>
      <c r="U41" s="22"/>
      <c r="V41" s="22"/>
      <c r="W41" s="22">
        <v>196384</v>
      </c>
      <c r="X41" s="22">
        <v>1125003</v>
      </c>
      <c r="Y41" s="22">
        <v>-928619</v>
      </c>
      <c r="Z41" s="23">
        <v>-82.543690994601789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133932</v>
      </c>
      <c r="F44" s="22">
        <v>33932</v>
      </c>
      <c r="G44" s="22">
        <v>2379</v>
      </c>
      <c r="H44" s="22">
        <v>2366</v>
      </c>
      <c r="I44" s="22">
        <v>2377</v>
      </c>
      <c r="J44" s="22">
        <v>7122</v>
      </c>
      <c r="K44" s="22">
        <v>3812</v>
      </c>
      <c r="L44" s="22">
        <v>3523</v>
      </c>
      <c r="M44" s="22">
        <v>3905</v>
      </c>
      <c r="N44" s="22">
        <v>11240</v>
      </c>
      <c r="O44" s="22">
        <v>3859</v>
      </c>
      <c r="P44" s="22">
        <v>5003</v>
      </c>
      <c r="Q44" s="22">
        <v>3316</v>
      </c>
      <c r="R44" s="22">
        <v>12178</v>
      </c>
      <c r="S44" s="22"/>
      <c r="T44" s="22"/>
      <c r="U44" s="22"/>
      <c r="V44" s="22"/>
      <c r="W44" s="22">
        <v>30540</v>
      </c>
      <c r="X44" s="22">
        <v>25451</v>
      </c>
      <c r="Y44" s="22">
        <v>5089</v>
      </c>
      <c r="Z44" s="23">
        <v>19.995285057561588</v>
      </c>
      <c r="AA44" s="20">
        <v>33932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6243223</v>
      </c>
      <c r="F47" s="31">
        <f t="shared" si="1"/>
        <v>6043226</v>
      </c>
      <c r="G47" s="31">
        <f t="shared" si="1"/>
        <v>286116</v>
      </c>
      <c r="H47" s="31">
        <f t="shared" si="1"/>
        <v>291094</v>
      </c>
      <c r="I47" s="31">
        <f t="shared" si="1"/>
        <v>296624</v>
      </c>
      <c r="J47" s="31">
        <f t="shared" si="1"/>
        <v>873834</v>
      </c>
      <c r="K47" s="31">
        <f t="shared" si="1"/>
        <v>456032</v>
      </c>
      <c r="L47" s="31">
        <f t="shared" si="1"/>
        <v>426823</v>
      </c>
      <c r="M47" s="31">
        <f t="shared" si="1"/>
        <v>473452</v>
      </c>
      <c r="N47" s="31">
        <f t="shared" si="1"/>
        <v>1356307</v>
      </c>
      <c r="O47" s="31">
        <f t="shared" si="1"/>
        <v>527762</v>
      </c>
      <c r="P47" s="31">
        <f t="shared" si="1"/>
        <v>651201</v>
      </c>
      <c r="Q47" s="31">
        <f t="shared" si="1"/>
        <v>457516</v>
      </c>
      <c r="R47" s="31">
        <f t="shared" si="1"/>
        <v>1636479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3866620</v>
      </c>
      <c r="X47" s="31">
        <f t="shared" si="1"/>
        <v>4532441</v>
      </c>
      <c r="Y47" s="31">
        <f t="shared" si="1"/>
        <v>-665821</v>
      </c>
      <c r="Z47" s="32">
        <f>+IF(X47&lt;&gt;0,+(Y47/X47)*100,0)</f>
        <v>-14.690119518378728</v>
      </c>
      <c r="AA47" s="29">
        <f>SUM(AA34:AA46)</f>
        <v>6043226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13761362</v>
      </c>
      <c r="F48" s="41">
        <f t="shared" si="2"/>
        <v>16761840</v>
      </c>
      <c r="G48" s="41">
        <f t="shared" si="2"/>
        <v>-286116</v>
      </c>
      <c r="H48" s="41">
        <f t="shared" si="2"/>
        <v>1078442</v>
      </c>
      <c r="I48" s="41">
        <f t="shared" si="2"/>
        <v>-296624</v>
      </c>
      <c r="J48" s="41">
        <f t="shared" si="2"/>
        <v>495702</v>
      </c>
      <c r="K48" s="41">
        <f t="shared" si="2"/>
        <v>897664</v>
      </c>
      <c r="L48" s="41">
        <f t="shared" si="2"/>
        <v>943308</v>
      </c>
      <c r="M48" s="41">
        <f t="shared" si="2"/>
        <v>899829</v>
      </c>
      <c r="N48" s="41">
        <f t="shared" si="2"/>
        <v>2740801</v>
      </c>
      <c r="O48" s="41">
        <f t="shared" si="2"/>
        <v>-528952</v>
      </c>
      <c r="P48" s="41">
        <f t="shared" si="2"/>
        <v>697263</v>
      </c>
      <c r="Q48" s="41">
        <f t="shared" si="2"/>
        <v>892932</v>
      </c>
      <c r="R48" s="41">
        <f t="shared" si="2"/>
        <v>1061243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4297746</v>
      </c>
      <c r="X48" s="41">
        <f t="shared" si="2"/>
        <v>6968850</v>
      </c>
      <c r="Y48" s="41">
        <f t="shared" si="2"/>
        <v>-2671104</v>
      </c>
      <c r="Z48" s="42">
        <f>+IF(X48&lt;&gt;0,+(Y48/X48)*100,0)</f>
        <v>-38.329193482425367</v>
      </c>
      <c r="AA48" s="39">
        <f>+AA32-AA47</f>
        <v>16761840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13761362</v>
      </c>
      <c r="F51" s="50">
        <f t="shared" si="3"/>
        <v>16761840</v>
      </c>
      <c r="G51" s="50">
        <f t="shared" si="3"/>
        <v>-286116</v>
      </c>
      <c r="H51" s="50">
        <f t="shared" si="3"/>
        <v>1078442</v>
      </c>
      <c r="I51" s="50">
        <f t="shared" si="3"/>
        <v>-296624</v>
      </c>
      <c r="J51" s="50">
        <f t="shared" si="3"/>
        <v>495702</v>
      </c>
      <c r="K51" s="50">
        <f t="shared" si="3"/>
        <v>897664</v>
      </c>
      <c r="L51" s="50">
        <f t="shared" si="3"/>
        <v>943308</v>
      </c>
      <c r="M51" s="50">
        <f t="shared" si="3"/>
        <v>899829</v>
      </c>
      <c r="N51" s="50">
        <f t="shared" si="3"/>
        <v>2740801</v>
      </c>
      <c r="O51" s="50">
        <f t="shared" si="3"/>
        <v>-528952</v>
      </c>
      <c r="P51" s="50">
        <f t="shared" si="3"/>
        <v>697263</v>
      </c>
      <c r="Q51" s="50">
        <f t="shared" si="3"/>
        <v>892932</v>
      </c>
      <c r="R51" s="50">
        <f t="shared" si="3"/>
        <v>1061243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4297746</v>
      </c>
      <c r="X51" s="50">
        <f t="shared" si="3"/>
        <v>6968850</v>
      </c>
      <c r="Y51" s="50">
        <f t="shared" si="3"/>
        <v>-2671104</v>
      </c>
      <c r="Z51" s="51">
        <f>+IF(X51&lt;&gt;0,+(Y51/X51)*100,0)</f>
        <v>-38.329193482425367</v>
      </c>
      <c r="AA51" s="48">
        <f>SUM(AA48:AA50)</f>
        <v>16761840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13761362</v>
      </c>
      <c r="F53" s="56">
        <f t="shared" si="4"/>
        <v>16761840</v>
      </c>
      <c r="G53" s="56">
        <f t="shared" si="4"/>
        <v>-286116</v>
      </c>
      <c r="H53" s="56">
        <f t="shared" si="4"/>
        <v>1078442</v>
      </c>
      <c r="I53" s="56">
        <f t="shared" si="4"/>
        <v>-296624</v>
      </c>
      <c r="J53" s="56">
        <f t="shared" si="4"/>
        <v>495702</v>
      </c>
      <c r="K53" s="56">
        <f t="shared" si="4"/>
        <v>897664</v>
      </c>
      <c r="L53" s="56">
        <f t="shared" si="4"/>
        <v>943308</v>
      </c>
      <c r="M53" s="56">
        <f t="shared" si="4"/>
        <v>899829</v>
      </c>
      <c r="N53" s="56">
        <f t="shared" si="4"/>
        <v>2740801</v>
      </c>
      <c r="O53" s="56">
        <f t="shared" si="4"/>
        <v>-528952</v>
      </c>
      <c r="P53" s="56">
        <f t="shared" si="4"/>
        <v>697263</v>
      </c>
      <c r="Q53" s="56">
        <f t="shared" si="4"/>
        <v>892932</v>
      </c>
      <c r="R53" s="56">
        <f t="shared" si="4"/>
        <v>1061243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4297746</v>
      </c>
      <c r="X53" s="56">
        <f t="shared" si="4"/>
        <v>6968850</v>
      </c>
      <c r="Y53" s="56">
        <f t="shared" si="4"/>
        <v>-2671104</v>
      </c>
      <c r="Z53" s="57">
        <f>+IF(X53&lt;&gt;0,+(Y53/X53)*100,0)</f>
        <v>-38.329193482425367</v>
      </c>
      <c r="AA53" s="54">
        <f>+AA51-AA52</f>
        <v>16761840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13761362</v>
      </c>
      <c r="F56" s="50">
        <f t="shared" si="5"/>
        <v>16761840</v>
      </c>
      <c r="G56" s="50">
        <f t="shared" si="5"/>
        <v>-286116</v>
      </c>
      <c r="H56" s="50">
        <f t="shared" si="5"/>
        <v>1078442</v>
      </c>
      <c r="I56" s="50">
        <f t="shared" si="5"/>
        <v>-296624</v>
      </c>
      <c r="J56" s="50">
        <f t="shared" si="5"/>
        <v>495702</v>
      </c>
      <c r="K56" s="50">
        <f t="shared" si="5"/>
        <v>897664</v>
      </c>
      <c r="L56" s="50">
        <f t="shared" si="5"/>
        <v>943308</v>
      </c>
      <c r="M56" s="50">
        <f t="shared" si="5"/>
        <v>899829</v>
      </c>
      <c r="N56" s="50">
        <f t="shared" si="5"/>
        <v>2740801</v>
      </c>
      <c r="O56" s="50">
        <f t="shared" si="5"/>
        <v>-528952</v>
      </c>
      <c r="P56" s="50">
        <f t="shared" si="5"/>
        <v>697263</v>
      </c>
      <c r="Q56" s="50">
        <f t="shared" si="5"/>
        <v>892932</v>
      </c>
      <c r="R56" s="50">
        <f t="shared" si="5"/>
        <v>1061243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4297746</v>
      </c>
      <c r="X56" s="50">
        <f t="shared" si="5"/>
        <v>6968850</v>
      </c>
      <c r="Y56" s="50">
        <f t="shared" si="5"/>
        <v>-2671104</v>
      </c>
      <c r="Z56" s="51">
        <f>+IF(X56&lt;&gt;0,+(Y56/X56)*100,0)</f>
        <v>-38.329193482425367</v>
      </c>
      <c r="AA56" s="48">
        <f>SUM(AA53:AA55)</f>
        <v>16761840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13761362</v>
      </c>
      <c r="F59" s="67">
        <f t="shared" si="6"/>
        <v>16761840</v>
      </c>
      <c r="G59" s="67">
        <f t="shared" si="6"/>
        <v>-286116</v>
      </c>
      <c r="H59" s="67">
        <f t="shared" si="6"/>
        <v>1078442</v>
      </c>
      <c r="I59" s="67">
        <f t="shared" si="6"/>
        <v>-296624</v>
      </c>
      <c r="J59" s="67">
        <f t="shared" si="6"/>
        <v>495702</v>
      </c>
      <c r="K59" s="67">
        <f t="shared" si="6"/>
        <v>897664</v>
      </c>
      <c r="L59" s="67">
        <f t="shared" si="6"/>
        <v>943308</v>
      </c>
      <c r="M59" s="67">
        <f t="shared" si="6"/>
        <v>899829</v>
      </c>
      <c r="N59" s="67">
        <f t="shared" si="6"/>
        <v>2740801</v>
      </c>
      <c r="O59" s="67">
        <f t="shared" si="6"/>
        <v>-528952</v>
      </c>
      <c r="P59" s="67">
        <f t="shared" si="6"/>
        <v>697263</v>
      </c>
      <c r="Q59" s="67">
        <f t="shared" si="6"/>
        <v>892932</v>
      </c>
      <c r="R59" s="67">
        <f t="shared" si="6"/>
        <v>1061243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4297746</v>
      </c>
      <c r="X59" s="67">
        <f t="shared" si="6"/>
        <v>6968850</v>
      </c>
      <c r="Y59" s="67">
        <f t="shared" si="6"/>
        <v>-2671104</v>
      </c>
      <c r="Z59" s="68">
        <f>+IF(X59&lt;&gt;0,+(Y59/X59)*100,0)</f>
        <v>-38.329193482425367</v>
      </c>
      <c r="AA59" s="65">
        <f>SUM(AA56:AA58)</f>
        <v>16761840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7617470</v>
      </c>
      <c r="D9" s="20"/>
      <c r="E9" s="21">
        <v>11541687</v>
      </c>
      <c r="F9" s="22">
        <v>9541687</v>
      </c>
      <c r="G9" s="22">
        <v>868436</v>
      </c>
      <c r="H9" s="22">
        <v>690733</v>
      </c>
      <c r="I9" s="22">
        <v>696575</v>
      </c>
      <c r="J9" s="22">
        <v>2255744</v>
      </c>
      <c r="K9" s="22">
        <v>685875</v>
      </c>
      <c r="L9" s="22">
        <v>671347</v>
      </c>
      <c r="M9" s="22">
        <v>642078</v>
      </c>
      <c r="N9" s="22">
        <v>1999300</v>
      </c>
      <c r="O9" s="22">
        <v>673870</v>
      </c>
      <c r="P9" s="22">
        <v>670772</v>
      </c>
      <c r="Q9" s="22">
        <v>667257</v>
      </c>
      <c r="R9" s="22">
        <v>2011899</v>
      </c>
      <c r="S9" s="22"/>
      <c r="T9" s="22"/>
      <c r="U9" s="22"/>
      <c r="V9" s="22"/>
      <c r="W9" s="22">
        <v>6266943</v>
      </c>
      <c r="X9" s="22">
        <v>7156269</v>
      </c>
      <c r="Y9" s="22">
        <v>-889326</v>
      </c>
      <c r="Z9" s="23">
        <v>-12.427229887529382</v>
      </c>
      <c r="AA9" s="20">
        <v>9541687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7617470</v>
      </c>
      <c r="D32" s="29">
        <f t="shared" ref="D32:Y32" si="0">SUM(D6:D31)</f>
        <v>0</v>
      </c>
      <c r="E32" s="30">
        <f t="shared" si="0"/>
        <v>11541687</v>
      </c>
      <c r="F32" s="31">
        <f t="shared" si="0"/>
        <v>9541687</v>
      </c>
      <c r="G32" s="31">
        <f t="shared" si="0"/>
        <v>868436</v>
      </c>
      <c r="H32" s="31">
        <f t="shared" si="0"/>
        <v>690733</v>
      </c>
      <c r="I32" s="31">
        <f t="shared" si="0"/>
        <v>696575</v>
      </c>
      <c r="J32" s="31">
        <f t="shared" si="0"/>
        <v>2255744</v>
      </c>
      <c r="K32" s="31">
        <f t="shared" si="0"/>
        <v>685875</v>
      </c>
      <c r="L32" s="31">
        <f t="shared" si="0"/>
        <v>671347</v>
      </c>
      <c r="M32" s="31">
        <f t="shared" si="0"/>
        <v>642078</v>
      </c>
      <c r="N32" s="31">
        <f t="shared" si="0"/>
        <v>1999300</v>
      </c>
      <c r="O32" s="31">
        <f t="shared" si="0"/>
        <v>673870</v>
      </c>
      <c r="P32" s="31">
        <f t="shared" si="0"/>
        <v>670772</v>
      </c>
      <c r="Q32" s="31">
        <f t="shared" si="0"/>
        <v>667257</v>
      </c>
      <c r="R32" s="31">
        <f t="shared" si="0"/>
        <v>2011899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6266943</v>
      </c>
      <c r="X32" s="31">
        <f t="shared" si="0"/>
        <v>7156269</v>
      </c>
      <c r="Y32" s="31">
        <f t="shared" si="0"/>
        <v>-889326</v>
      </c>
      <c r="Z32" s="32">
        <f>+IF(X32&lt;&gt;0,+(Y32/X32)*100,0)</f>
        <v>-12.427229887529382</v>
      </c>
      <c r="AA32" s="29">
        <f>SUM(AA6:AA31)</f>
        <v>9541687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2757925</v>
      </c>
      <c r="D34" s="20"/>
      <c r="E34" s="21">
        <v>3841623</v>
      </c>
      <c r="F34" s="22">
        <v>3708876</v>
      </c>
      <c r="G34" s="22">
        <v>200598</v>
      </c>
      <c r="H34" s="22">
        <v>251679</v>
      </c>
      <c r="I34" s="22">
        <v>245559</v>
      </c>
      <c r="J34" s="22">
        <v>697836</v>
      </c>
      <c r="K34" s="22">
        <v>263317</v>
      </c>
      <c r="L34" s="22">
        <v>282979</v>
      </c>
      <c r="M34" s="22"/>
      <c r="N34" s="22">
        <v>546296</v>
      </c>
      <c r="O34" s="22">
        <v>327212</v>
      </c>
      <c r="P34" s="22"/>
      <c r="Q34" s="22">
        <v>286195</v>
      </c>
      <c r="R34" s="22">
        <v>613407</v>
      </c>
      <c r="S34" s="22"/>
      <c r="T34" s="22"/>
      <c r="U34" s="22"/>
      <c r="V34" s="22"/>
      <c r="W34" s="22">
        <v>1857539</v>
      </c>
      <c r="X34" s="22">
        <v>2781657</v>
      </c>
      <c r="Y34" s="22">
        <v>-924118</v>
      </c>
      <c r="Z34" s="23">
        <v>-33.221853017823548</v>
      </c>
      <c r="AA34" s="20">
        <v>3708876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791223</v>
      </c>
      <c r="D37" s="20"/>
      <c r="E37" s="21">
        <v>615000</v>
      </c>
      <c r="F37" s="22">
        <v>612000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471</v>
      </c>
      <c r="R37" s="22">
        <v>471</v>
      </c>
      <c r="S37" s="22"/>
      <c r="T37" s="22"/>
      <c r="U37" s="22"/>
      <c r="V37" s="22"/>
      <c r="W37" s="22">
        <v>471</v>
      </c>
      <c r="X37" s="22">
        <v>459000</v>
      </c>
      <c r="Y37" s="22">
        <v>-458529</v>
      </c>
      <c r="Z37" s="23">
        <v>-99.897385620915031</v>
      </c>
      <c r="AA37" s="20">
        <v>612000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2879710</v>
      </c>
      <c r="F39" s="22">
        <v>2879710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2159784</v>
      </c>
      <c r="Y39" s="22">
        <v>-2159784</v>
      </c>
      <c r="Z39" s="23">
        <v>-100</v>
      </c>
      <c r="AA39" s="20">
        <v>2879710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2599013</v>
      </c>
      <c r="D41" s="20"/>
      <c r="E41" s="21">
        <v>3086781</v>
      </c>
      <c r="F41" s="22">
        <v>3086781</v>
      </c>
      <c r="G41" s="22">
        <v>186288</v>
      </c>
      <c r="H41" s="22">
        <v>205013</v>
      </c>
      <c r="I41" s="22">
        <v>211148</v>
      </c>
      <c r="J41" s="22">
        <v>602449</v>
      </c>
      <c r="K41" s="22">
        <v>211992</v>
      </c>
      <c r="L41" s="22">
        <v>200984</v>
      </c>
      <c r="M41" s="22">
        <v>204917</v>
      </c>
      <c r="N41" s="22">
        <v>617893</v>
      </c>
      <c r="O41" s="22">
        <v>221655</v>
      </c>
      <c r="P41" s="22">
        <v>227590</v>
      </c>
      <c r="Q41" s="22">
        <v>225913</v>
      </c>
      <c r="R41" s="22">
        <v>675158</v>
      </c>
      <c r="S41" s="22"/>
      <c r="T41" s="22"/>
      <c r="U41" s="22"/>
      <c r="V41" s="22"/>
      <c r="W41" s="22">
        <v>1895500</v>
      </c>
      <c r="X41" s="22">
        <v>2315079</v>
      </c>
      <c r="Y41" s="22">
        <v>-419579</v>
      </c>
      <c r="Z41" s="23">
        <v>-18.123744373302163</v>
      </c>
      <c r="AA41" s="20">
        <v>3086781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333081</v>
      </c>
      <c r="D44" s="20"/>
      <c r="E44" s="21">
        <v>592833</v>
      </c>
      <c r="F44" s="22">
        <v>572832</v>
      </c>
      <c r="G44" s="22">
        <v>16172</v>
      </c>
      <c r="H44" s="22">
        <v>35353</v>
      </c>
      <c r="I44" s="22">
        <v>45777</v>
      </c>
      <c r="J44" s="22">
        <v>97302</v>
      </c>
      <c r="K44" s="22">
        <v>21820</v>
      </c>
      <c r="L44" s="22">
        <v>50774</v>
      </c>
      <c r="M44" s="22">
        <v>28347</v>
      </c>
      <c r="N44" s="22">
        <v>100941</v>
      </c>
      <c r="O44" s="22">
        <v>48218</v>
      </c>
      <c r="P44" s="22">
        <v>6202</v>
      </c>
      <c r="Q44" s="22">
        <v>35701</v>
      </c>
      <c r="R44" s="22">
        <v>90121</v>
      </c>
      <c r="S44" s="22"/>
      <c r="T44" s="22"/>
      <c r="U44" s="22"/>
      <c r="V44" s="22"/>
      <c r="W44" s="22">
        <v>288364</v>
      </c>
      <c r="X44" s="22">
        <v>429624</v>
      </c>
      <c r="Y44" s="22">
        <v>-141260</v>
      </c>
      <c r="Z44" s="23">
        <v>-32.879913598867851</v>
      </c>
      <c r="AA44" s="20">
        <v>572832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6481242</v>
      </c>
      <c r="D47" s="29">
        <f t="shared" ref="D47:Y47" si="1">SUM(D34:D46)</f>
        <v>0</v>
      </c>
      <c r="E47" s="30">
        <f t="shared" si="1"/>
        <v>11015947</v>
      </c>
      <c r="F47" s="31">
        <f t="shared" si="1"/>
        <v>10860199</v>
      </c>
      <c r="G47" s="31">
        <f t="shared" si="1"/>
        <v>403058</v>
      </c>
      <c r="H47" s="31">
        <f t="shared" si="1"/>
        <v>492045</v>
      </c>
      <c r="I47" s="31">
        <f t="shared" si="1"/>
        <v>502484</v>
      </c>
      <c r="J47" s="31">
        <f t="shared" si="1"/>
        <v>1397587</v>
      </c>
      <c r="K47" s="31">
        <f t="shared" si="1"/>
        <v>497129</v>
      </c>
      <c r="L47" s="31">
        <f t="shared" si="1"/>
        <v>534737</v>
      </c>
      <c r="M47" s="31">
        <f t="shared" si="1"/>
        <v>233264</v>
      </c>
      <c r="N47" s="31">
        <f t="shared" si="1"/>
        <v>1265130</v>
      </c>
      <c r="O47" s="31">
        <f t="shared" si="1"/>
        <v>597085</v>
      </c>
      <c r="P47" s="31">
        <f t="shared" si="1"/>
        <v>233792</v>
      </c>
      <c r="Q47" s="31">
        <f t="shared" si="1"/>
        <v>548280</v>
      </c>
      <c r="R47" s="31">
        <f t="shared" si="1"/>
        <v>1379157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4041874</v>
      </c>
      <c r="X47" s="31">
        <f t="shared" si="1"/>
        <v>8145144</v>
      </c>
      <c r="Y47" s="31">
        <f t="shared" si="1"/>
        <v>-4103270</v>
      </c>
      <c r="Z47" s="32">
        <f>+IF(X47&lt;&gt;0,+(Y47/X47)*100,0)</f>
        <v>-50.37688713667923</v>
      </c>
      <c r="AA47" s="29">
        <f>SUM(AA34:AA46)</f>
        <v>10860199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1136228</v>
      </c>
      <c r="D48" s="39">
        <f t="shared" si="2"/>
        <v>0</v>
      </c>
      <c r="E48" s="40">
        <f t="shared" si="2"/>
        <v>525740</v>
      </c>
      <c r="F48" s="41">
        <f t="shared" si="2"/>
        <v>-1318512</v>
      </c>
      <c r="G48" s="41">
        <f t="shared" si="2"/>
        <v>465378</v>
      </c>
      <c r="H48" s="41">
        <f t="shared" si="2"/>
        <v>198688</v>
      </c>
      <c r="I48" s="41">
        <f t="shared" si="2"/>
        <v>194091</v>
      </c>
      <c r="J48" s="41">
        <f t="shared" si="2"/>
        <v>858157</v>
      </c>
      <c r="K48" s="41">
        <f t="shared" si="2"/>
        <v>188746</v>
      </c>
      <c r="L48" s="41">
        <f t="shared" si="2"/>
        <v>136610</v>
      </c>
      <c r="M48" s="41">
        <f t="shared" si="2"/>
        <v>408814</v>
      </c>
      <c r="N48" s="41">
        <f t="shared" si="2"/>
        <v>734170</v>
      </c>
      <c r="O48" s="41">
        <f t="shared" si="2"/>
        <v>76785</v>
      </c>
      <c r="P48" s="41">
        <f t="shared" si="2"/>
        <v>436980</v>
      </c>
      <c r="Q48" s="41">
        <f t="shared" si="2"/>
        <v>118977</v>
      </c>
      <c r="R48" s="41">
        <f t="shared" si="2"/>
        <v>632742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2225069</v>
      </c>
      <c r="X48" s="41">
        <f t="shared" si="2"/>
        <v>-988875</v>
      </c>
      <c r="Y48" s="41">
        <f t="shared" si="2"/>
        <v>3213944</v>
      </c>
      <c r="Z48" s="42">
        <f>+IF(X48&lt;&gt;0,+(Y48/X48)*100,0)</f>
        <v>-325.01013778283402</v>
      </c>
      <c r="AA48" s="39">
        <f>+AA32-AA47</f>
        <v>-1318512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1136228</v>
      </c>
      <c r="D51" s="48">
        <f t="shared" si="3"/>
        <v>0</v>
      </c>
      <c r="E51" s="49">
        <f t="shared" si="3"/>
        <v>525740</v>
      </c>
      <c r="F51" s="50">
        <f t="shared" si="3"/>
        <v>-1318512</v>
      </c>
      <c r="G51" s="50">
        <f t="shared" si="3"/>
        <v>465378</v>
      </c>
      <c r="H51" s="50">
        <f t="shared" si="3"/>
        <v>198688</v>
      </c>
      <c r="I51" s="50">
        <f t="shared" si="3"/>
        <v>194091</v>
      </c>
      <c r="J51" s="50">
        <f t="shared" si="3"/>
        <v>858157</v>
      </c>
      <c r="K51" s="50">
        <f t="shared" si="3"/>
        <v>188746</v>
      </c>
      <c r="L51" s="50">
        <f t="shared" si="3"/>
        <v>136610</v>
      </c>
      <c r="M51" s="50">
        <f t="shared" si="3"/>
        <v>408814</v>
      </c>
      <c r="N51" s="50">
        <f t="shared" si="3"/>
        <v>734170</v>
      </c>
      <c r="O51" s="50">
        <f t="shared" si="3"/>
        <v>76785</v>
      </c>
      <c r="P51" s="50">
        <f t="shared" si="3"/>
        <v>436980</v>
      </c>
      <c r="Q51" s="50">
        <f t="shared" si="3"/>
        <v>118977</v>
      </c>
      <c r="R51" s="50">
        <f t="shared" si="3"/>
        <v>632742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2225069</v>
      </c>
      <c r="X51" s="50">
        <f t="shared" si="3"/>
        <v>-988875</v>
      </c>
      <c r="Y51" s="50">
        <f t="shared" si="3"/>
        <v>3213944</v>
      </c>
      <c r="Z51" s="51">
        <f>+IF(X51&lt;&gt;0,+(Y51/X51)*100,0)</f>
        <v>-325.01013778283402</v>
      </c>
      <c r="AA51" s="48">
        <f>SUM(AA48:AA50)</f>
        <v>-1318512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1136228</v>
      </c>
      <c r="D53" s="54">
        <f>+D51-D52</f>
        <v>0</v>
      </c>
      <c r="E53" s="55">
        <f t="shared" si="4"/>
        <v>525740</v>
      </c>
      <c r="F53" s="56">
        <f t="shared" si="4"/>
        <v>-1318512</v>
      </c>
      <c r="G53" s="56">
        <f t="shared" si="4"/>
        <v>465378</v>
      </c>
      <c r="H53" s="56">
        <f t="shared" si="4"/>
        <v>198688</v>
      </c>
      <c r="I53" s="56">
        <f t="shared" si="4"/>
        <v>194091</v>
      </c>
      <c r="J53" s="56">
        <f t="shared" si="4"/>
        <v>858157</v>
      </c>
      <c r="K53" s="56">
        <f t="shared" si="4"/>
        <v>188746</v>
      </c>
      <c r="L53" s="56">
        <f t="shared" si="4"/>
        <v>136610</v>
      </c>
      <c r="M53" s="56">
        <f t="shared" si="4"/>
        <v>408814</v>
      </c>
      <c r="N53" s="56">
        <f t="shared" si="4"/>
        <v>734170</v>
      </c>
      <c r="O53" s="56">
        <f t="shared" si="4"/>
        <v>76785</v>
      </c>
      <c r="P53" s="56">
        <f t="shared" si="4"/>
        <v>436980</v>
      </c>
      <c r="Q53" s="56">
        <f t="shared" si="4"/>
        <v>118977</v>
      </c>
      <c r="R53" s="56">
        <f t="shared" si="4"/>
        <v>632742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2225069</v>
      </c>
      <c r="X53" s="56">
        <f t="shared" si="4"/>
        <v>-988875</v>
      </c>
      <c r="Y53" s="56">
        <f t="shared" si="4"/>
        <v>3213944</v>
      </c>
      <c r="Z53" s="57">
        <f>+IF(X53&lt;&gt;0,+(Y53/X53)*100,0)</f>
        <v>-325.01013778283402</v>
      </c>
      <c r="AA53" s="54">
        <f>+AA51-AA52</f>
        <v>-1318512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1136228</v>
      </c>
      <c r="D56" s="48">
        <f>SUM(D53:D55)</f>
        <v>0</v>
      </c>
      <c r="E56" s="49">
        <f t="shared" si="5"/>
        <v>525740</v>
      </c>
      <c r="F56" s="50">
        <f t="shared" si="5"/>
        <v>-1318512</v>
      </c>
      <c r="G56" s="50">
        <f t="shared" si="5"/>
        <v>465378</v>
      </c>
      <c r="H56" s="50">
        <f t="shared" si="5"/>
        <v>198688</v>
      </c>
      <c r="I56" s="50">
        <f t="shared" si="5"/>
        <v>194091</v>
      </c>
      <c r="J56" s="50">
        <f t="shared" si="5"/>
        <v>858157</v>
      </c>
      <c r="K56" s="50">
        <f t="shared" si="5"/>
        <v>188746</v>
      </c>
      <c r="L56" s="50">
        <f t="shared" si="5"/>
        <v>136610</v>
      </c>
      <c r="M56" s="50">
        <f t="shared" si="5"/>
        <v>408814</v>
      </c>
      <c r="N56" s="50">
        <f t="shared" si="5"/>
        <v>734170</v>
      </c>
      <c r="O56" s="50">
        <f t="shared" si="5"/>
        <v>76785</v>
      </c>
      <c r="P56" s="50">
        <f t="shared" si="5"/>
        <v>436980</v>
      </c>
      <c r="Q56" s="50">
        <f t="shared" si="5"/>
        <v>118977</v>
      </c>
      <c r="R56" s="50">
        <f t="shared" si="5"/>
        <v>632742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2225069</v>
      </c>
      <c r="X56" s="50">
        <f t="shared" si="5"/>
        <v>-988875</v>
      </c>
      <c r="Y56" s="50">
        <f t="shared" si="5"/>
        <v>3213944</v>
      </c>
      <c r="Z56" s="51">
        <f>+IF(X56&lt;&gt;0,+(Y56/X56)*100,0)</f>
        <v>-325.01013778283402</v>
      </c>
      <c r="AA56" s="48">
        <f>SUM(AA53:AA55)</f>
        <v>-1318512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1136228</v>
      </c>
      <c r="D59" s="65">
        <f>SUM(D56:D58)</f>
        <v>0</v>
      </c>
      <c r="E59" s="66">
        <f t="shared" si="6"/>
        <v>525740</v>
      </c>
      <c r="F59" s="67">
        <f t="shared" si="6"/>
        <v>-1318512</v>
      </c>
      <c r="G59" s="67">
        <f t="shared" si="6"/>
        <v>465378</v>
      </c>
      <c r="H59" s="67">
        <f t="shared" si="6"/>
        <v>198688</v>
      </c>
      <c r="I59" s="67">
        <f t="shared" si="6"/>
        <v>194091</v>
      </c>
      <c r="J59" s="67">
        <f t="shared" si="6"/>
        <v>858157</v>
      </c>
      <c r="K59" s="67">
        <f t="shared" si="6"/>
        <v>188746</v>
      </c>
      <c r="L59" s="67">
        <f t="shared" si="6"/>
        <v>136610</v>
      </c>
      <c r="M59" s="67">
        <f t="shared" si="6"/>
        <v>408814</v>
      </c>
      <c r="N59" s="67">
        <f t="shared" si="6"/>
        <v>734170</v>
      </c>
      <c r="O59" s="67">
        <f t="shared" si="6"/>
        <v>76785</v>
      </c>
      <c r="P59" s="67">
        <f t="shared" si="6"/>
        <v>436980</v>
      </c>
      <c r="Q59" s="67">
        <f t="shared" si="6"/>
        <v>118977</v>
      </c>
      <c r="R59" s="67">
        <f t="shared" si="6"/>
        <v>632742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2225069</v>
      </c>
      <c r="X59" s="67">
        <f t="shared" si="6"/>
        <v>-988875</v>
      </c>
      <c r="Y59" s="67">
        <f t="shared" si="6"/>
        <v>3213944</v>
      </c>
      <c r="Z59" s="68">
        <f>+IF(X59&lt;&gt;0,+(Y59/X59)*100,0)</f>
        <v>-325.01013778283402</v>
      </c>
      <c r="AA59" s="65">
        <f>SUM(AA56:AA58)</f>
        <v>-1318512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-413969</v>
      </c>
      <c r="N6" s="22">
        <v>-413969</v>
      </c>
      <c r="O6" s="22">
        <v>-497833</v>
      </c>
      <c r="P6" s="22">
        <v>463366</v>
      </c>
      <c r="Q6" s="22">
        <v>-487420</v>
      </c>
      <c r="R6" s="22">
        <v>-521887</v>
      </c>
      <c r="S6" s="22"/>
      <c r="T6" s="22"/>
      <c r="U6" s="22"/>
      <c r="V6" s="22"/>
      <c r="W6" s="22">
        <v>-935856</v>
      </c>
      <c r="X6" s="22"/>
      <c r="Y6" s="22">
        <v>-935856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45238202</v>
      </c>
      <c r="D9" s="20"/>
      <c r="E9" s="21">
        <v>48148882</v>
      </c>
      <c r="F9" s="22">
        <v>48811374</v>
      </c>
      <c r="G9" s="22">
        <v>4405728</v>
      </c>
      <c r="H9" s="22">
        <v>4063087</v>
      </c>
      <c r="I9" s="22">
        <v>3994374</v>
      </c>
      <c r="J9" s="22">
        <v>12463189</v>
      </c>
      <c r="K9" s="22">
        <v>4036453</v>
      </c>
      <c r="L9" s="22">
        <v>4005871</v>
      </c>
      <c r="M9" s="22">
        <v>3954320</v>
      </c>
      <c r="N9" s="22">
        <v>11996644</v>
      </c>
      <c r="O9" s="22">
        <v>3943921</v>
      </c>
      <c r="P9" s="22">
        <v>3957230</v>
      </c>
      <c r="Q9" s="22">
        <v>3924278</v>
      </c>
      <c r="R9" s="22">
        <v>11825429</v>
      </c>
      <c r="S9" s="22"/>
      <c r="T9" s="22"/>
      <c r="U9" s="22"/>
      <c r="V9" s="22"/>
      <c r="W9" s="22">
        <v>36285262</v>
      </c>
      <c r="X9" s="22">
        <v>36277286</v>
      </c>
      <c r="Y9" s="22">
        <v>7976</v>
      </c>
      <c r="Z9" s="23">
        <v>2.1986209221935733E-2</v>
      </c>
      <c r="AA9" s="20">
        <v>48811374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463752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45701954</v>
      </c>
      <c r="D32" s="29">
        <f t="shared" ref="D32:Y32" si="0">SUM(D6:D31)</f>
        <v>0</v>
      </c>
      <c r="E32" s="30">
        <f t="shared" si="0"/>
        <v>48148882</v>
      </c>
      <c r="F32" s="31">
        <f t="shared" si="0"/>
        <v>48811374</v>
      </c>
      <c r="G32" s="31">
        <f t="shared" si="0"/>
        <v>4405728</v>
      </c>
      <c r="H32" s="31">
        <f t="shared" si="0"/>
        <v>4063087</v>
      </c>
      <c r="I32" s="31">
        <f t="shared" si="0"/>
        <v>3994374</v>
      </c>
      <c r="J32" s="31">
        <f t="shared" si="0"/>
        <v>12463189</v>
      </c>
      <c r="K32" s="31">
        <f t="shared" si="0"/>
        <v>4036453</v>
      </c>
      <c r="L32" s="31">
        <f t="shared" si="0"/>
        <v>4005871</v>
      </c>
      <c r="M32" s="31">
        <f t="shared" si="0"/>
        <v>3540351</v>
      </c>
      <c r="N32" s="31">
        <f t="shared" si="0"/>
        <v>11582675</v>
      </c>
      <c r="O32" s="31">
        <f t="shared" si="0"/>
        <v>3446088</v>
      </c>
      <c r="P32" s="31">
        <f t="shared" si="0"/>
        <v>4420596</v>
      </c>
      <c r="Q32" s="31">
        <f t="shared" si="0"/>
        <v>3436858</v>
      </c>
      <c r="R32" s="31">
        <f t="shared" si="0"/>
        <v>11303542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35349406</v>
      </c>
      <c r="X32" s="31">
        <f t="shared" si="0"/>
        <v>36277286</v>
      </c>
      <c r="Y32" s="31">
        <f t="shared" si="0"/>
        <v>-927880</v>
      </c>
      <c r="Z32" s="32">
        <f>+IF(X32&lt;&gt;0,+(Y32/X32)*100,0)</f>
        <v>-2.5577437077294043</v>
      </c>
      <c r="AA32" s="29">
        <f>SUM(AA6:AA31)</f>
        <v>48811374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19398799</v>
      </c>
      <c r="D34" s="20"/>
      <c r="E34" s="21">
        <v>21538984</v>
      </c>
      <c r="F34" s="22">
        <v>19379033</v>
      </c>
      <c r="G34" s="22">
        <v>1575400</v>
      </c>
      <c r="H34" s="22">
        <v>1576786</v>
      </c>
      <c r="I34" s="22">
        <v>1615381</v>
      </c>
      <c r="J34" s="22">
        <v>4767567</v>
      </c>
      <c r="K34" s="22">
        <v>1502769</v>
      </c>
      <c r="L34" s="22">
        <v>1483053</v>
      </c>
      <c r="M34" s="22">
        <v>1426164</v>
      </c>
      <c r="N34" s="22">
        <v>4411986</v>
      </c>
      <c r="O34" s="22">
        <v>1508095</v>
      </c>
      <c r="P34" s="22">
        <v>1419016</v>
      </c>
      <c r="Q34" s="22">
        <v>1424212</v>
      </c>
      <c r="R34" s="22">
        <v>4351323</v>
      </c>
      <c r="S34" s="22"/>
      <c r="T34" s="22"/>
      <c r="U34" s="22"/>
      <c r="V34" s="22"/>
      <c r="W34" s="22">
        <v>13530876</v>
      </c>
      <c r="X34" s="22">
        <v>15614257</v>
      </c>
      <c r="Y34" s="22">
        <v>-2083381</v>
      </c>
      <c r="Z34" s="23">
        <v>-13.34281227726686</v>
      </c>
      <c r="AA34" s="20">
        <v>19379033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1060717</v>
      </c>
      <c r="D37" s="20"/>
      <c r="E37" s="21">
        <v>101500</v>
      </c>
      <c r="F37" s="22">
        <v>865514</v>
      </c>
      <c r="G37" s="22">
        <v>33590</v>
      </c>
      <c r="H37" s="22">
        <v>57382</v>
      </c>
      <c r="I37" s="22">
        <v>682757</v>
      </c>
      <c r="J37" s="22">
        <v>773729</v>
      </c>
      <c r="K37" s="22">
        <v>16340</v>
      </c>
      <c r="L37" s="22">
        <v>10378</v>
      </c>
      <c r="M37" s="22">
        <v>13100</v>
      </c>
      <c r="N37" s="22">
        <v>39818</v>
      </c>
      <c r="O37" s="22">
        <v>18281</v>
      </c>
      <c r="P37" s="22">
        <v>12624</v>
      </c>
      <c r="Q37" s="22">
        <v>11843</v>
      </c>
      <c r="R37" s="22">
        <v>42748</v>
      </c>
      <c r="S37" s="22"/>
      <c r="T37" s="22"/>
      <c r="U37" s="22"/>
      <c r="V37" s="22"/>
      <c r="W37" s="22">
        <v>856295</v>
      </c>
      <c r="X37" s="22">
        <v>838625</v>
      </c>
      <c r="Y37" s="22">
        <v>17670</v>
      </c>
      <c r="Z37" s="23">
        <v>2.1070204203308984</v>
      </c>
      <c r="AA37" s="20">
        <v>865514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2215980</v>
      </c>
      <c r="D39" s="20"/>
      <c r="E39" s="21">
        <v>6450376</v>
      </c>
      <c r="F39" s="22">
        <v>2215983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4837788</v>
      </c>
      <c r="Y39" s="22">
        <v>-4837788</v>
      </c>
      <c r="Z39" s="23">
        <v>-100</v>
      </c>
      <c r="AA39" s="20">
        <v>2215983</v>
      </c>
    </row>
    <row r="40" spans="1:27" x14ac:dyDescent="0.25">
      <c r="A40" s="19" t="s">
        <v>40</v>
      </c>
      <c r="B40" s="15" t="s">
        <v>32</v>
      </c>
      <c r="C40" s="20">
        <v>2853202</v>
      </c>
      <c r="D40" s="20"/>
      <c r="E40" s="21"/>
      <c r="F40" s="22">
        <v>6500000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1625000</v>
      </c>
      <c r="Y40" s="22">
        <v>-1625000</v>
      </c>
      <c r="Z40" s="23">
        <v>-100</v>
      </c>
      <c r="AA40" s="20">
        <v>6500000</v>
      </c>
    </row>
    <row r="41" spans="1:27" x14ac:dyDescent="0.25">
      <c r="A41" s="19" t="s">
        <v>66</v>
      </c>
      <c r="B41" s="15" t="s">
        <v>32</v>
      </c>
      <c r="C41" s="20">
        <v>1820757</v>
      </c>
      <c r="D41" s="20"/>
      <c r="E41" s="21">
        <v>1707745</v>
      </c>
      <c r="F41" s="22">
        <v>1689745</v>
      </c>
      <c r="G41" s="22">
        <v>83111</v>
      </c>
      <c r="H41" s="22">
        <v>75123</v>
      </c>
      <c r="I41" s="22">
        <v>124053</v>
      </c>
      <c r="J41" s="22">
        <v>282287</v>
      </c>
      <c r="K41" s="22">
        <v>80258</v>
      </c>
      <c r="L41" s="22">
        <v>90963</v>
      </c>
      <c r="M41" s="22">
        <v>144098</v>
      </c>
      <c r="N41" s="22">
        <v>315319</v>
      </c>
      <c r="O41" s="22">
        <v>115457</v>
      </c>
      <c r="P41" s="22">
        <v>75983</v>
      </c>
      <c r="Q41" s="22">
        <v>123494</v>
      </c>
      <c r="R41" s="22">
        <v>314934</v>
      </c>
      <c r="S41" s="22"/>
      <c r="T41" s="22"/>
      <c r="U41" s="22"/>
      <c r="V41" s="22"/>
      <c r="W41" s="22">
        <v>912540</v>
      </c>
      <c r="X41" s="22">
        <v>1276308</v>
      </c>
      <c r="Y41" s="22">
        <v>-363768</v>
      </c>
      <c r="Z41" s="23">
        <v>-28.501584257091551</v>
      </c>
      <c r="AA41" s="20">
        <v>1689745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230100</v>
      </c>
      <c r="D44" s="20"/>
      <c r="E44" s="21">
        <v>361256</v>
      </c>
      <c r="F44" s="22">
        <v>269256</v>
      </c>
      <c r="G44" s="22">
        <v>15537</v>
      </c>
      <c r="H44" s="22">
        <v>12664</v>
      </c>
      <c r="I44" s="22">
        <v>22221</v>
      </c>
      <c r="J44" s="22">
        <v>50422</v>
      </c>
      <c r="K44" s="22">
        <v>11828</v>
      </c>
      <c r="L44" s="22">
        <v>28044</v>
      </c>
      <c r="M44" s="22">
        <v>13387</v>
      </c>
      <c r="N44" s="22">
        <v>53259</v>
      </c>
      <c r="O44" s="22">
        <v>12163</v>
      </c>
      <c r="P44" s="22">
        <v>10917</v>
      </c>
      <c r="Q44" s="22">
        <v>14072</v>
      </c>
      <c r="R44" s="22">
        <v>37152</v>
      </c>
      <c r="S44" s="22"/>
      <c r="T44" s="22"/>
      <c r="U44" s="22"/>
      <c r="V44" s="22"/>
      <c r="W44" s="22">
        <v>140833</v>
      </c>
      <c r="X44" s="22">
        <v>180445</v>
      </c>
      <c r="Y44" s="22">
        <v>-39612</v>
      </c>
      <c r="Z44" s="23">
        <v>-21.952395466762724</v>
      </c>
      <c r="AA44" s="20">
        <v>269256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27579555</v>
      </c>
      <c r="D47" s="29">
        <f t="shared" ref="D47:Y47" si="1">SUM(D34:D46)</f>
        <v>0</v>
      </c>
      <c r="E47" s="30">
        <f t="shared" si="1"/>
        <v>30159861</v>
      </c>
      <c r="F47" s="31">
        <f t="shared" si="1"/>
        <v>30919531</v>
      </c>
      <c r="G47" s="31">
        <f t="shared" si="1"/>
        <v>1707638</v>
      </c>
      <c r="H47" s="31">
        <f t="shared" si="1"/>
        <v>1721955</v>
      </c>
      <c r="I47" s="31">
        <f t="shared" si="1"/>
        <v>2444412</v>
      </c>
      <c r="J47" s="31">
        <f t="shared" si="1"/>
        <v>5874005</v>
      </c>
      <c r="K47" s="31">
        <f t="shared" si="1"/>
        <v>1611195</v>
      </c>
      <c r="L47" s="31">
        <f t="shared" si="1"/>
        <v>1612438</v>
      </c>
      <c r="M47" s="31">
        <f t="shared" si="1"/>
        <v>1596749</v>
      </c>
      <c r="N47" s="31">
        <f t="shared" si="1"/>
        <v>4820382</v>
      </c>
      <c r="O47" s="31">
        <f t="shared" si="1"/>
        <v>1653996</v>
      </c>
      <c r="P47" s="31">
        <f t="shared" si="1"/>
        <v>1518540</v>
      </c>
      <c r="Q47" s="31">
        <f t="shared" si="1"/>
        <v>1573621</v>
      </c>
      <c r="R47" s="31">
        <f t="shared" si="1"/>
        <v>4746157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15440544</v>
      </c>
      <c r="X47" s="31">
        <f t="shared" si="1"/>
        <v>24372423</v>
      </c>
      <c r="Y47" s="31">
        <f t="shared" si="1"/>
        <v>-8931879</v>
      </c>
      <c r="Z47" s="32">
        <f>+IF(X47&lt;&gt;0,+(Y47/X47)*100,0)</f>
        <v>-36.64748063826071</v>
      </c>
      <c r="AA47" s="29">
        <f>SUM(AA34:AA46)</f>
        <v>30919531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18122399</v>
      </c>
      <c r="D48" s="39">
        <f t="shared" si="2"/>
        <v>0</v>
      </c>
      <c r="E48" s="40">
        <f t="shared" si="2"/>
        <v>17989021</v>
      </c>
      <c r="F48" s="41">
        <f t="shared" si="2"/>
        <v>17891843</v>
      </c>
      <c r="G48" s="41">
        <f t="shared" si="2"/>
        <v>2698090</v>
      </c>
      <c r="H48" s="41">
        <f t="shared" si="2"/>
        <v>2341132</v>
      </c>
      <c r="I48" s="41">
        <f t="shared" si="2"/>
        <v>1549962</v>
      </c>
      <c r="J48" s="41">
        <f t="shared" si="2"/>
        <v>6589184</v>
      </c>
      <c r="K48" s="41">
        <f t="shared" si="2"/>
        <v>2425258</v>
      </c>
      <c r="L48" s="41">
        <f t="shared" si="2"/>
        <v>2393433</v>
      </c>
      <c r="M48" s="41">
        <f t="shared" si="2"/>
        <v>1943602</v>
      </c>
      <c r="N48" s="41">
        <f t="shared" si="2"/>
        <v>6762293</v>
      </c>
      <c r="O48" s="41">
        <f t="shared" si="2"/>
        <v>1792092</v>
      </c>
      <c r="P48" s="41">
        <f t="shared" si="2"/>
        <v>2902056</v>
      </c>
      <c r="Q48" s="41">
        <f t="shared" si="2"/>
        <v>1863237</v>
      </c>
      <c r="R48" s="41">
        <f t="shared" si="2"/>
        <v>6557385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19908862</v>
      </c>
      <c r="X48" s="41">
        <f t="shared" si="2"/>
        <v>11904863</v>
      </c>
      <c r="Y48" s="41">
        <f t="shared" si="2"/>
        <v>8003999</v>
      </c>
      <c r="Z48" s="42">
        <f>+IF(X48&lt;&gt;0,+(Y48/X48)*100,0)</f>
        <v>67.233020657188575</v>
      </c>
      <c r="AA48" s="39">
        <f>+AA32-AA47</f>
        <v>17891843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18122399</v>
      </c>
      <c r="D51" s="48">
        <f t="shared" si="3"/>
        <v>0</v>
      </c>
      <c r="E51" s="49">
        <f t="shared" si="3"/>
        <v>17989021</v>
      </c>
      <c r="F51" s="50">
        <f t="shared" si="3"/>
        <v>17891843</v>
      </c>
      <c r="G51" s="50">
        <f t="shared" si="3"/>
        <v>2698090</v>
      </c>
      <c r="H51" s="50">
        <f t="shared" si="3"/>
        <v>2341132</v>
      </c>
      <c r="I51" s="50">
        <f t="shared" si="3"/>
        <v>1549962</v>
      </c>
      <c r="J51" s="50">
        <f t="shared" si="3"/>
        <v>6589184</v>
      </c>
      <c r="K51" s="50">
        <f t="shared" si="3"/>
        <v>2425258</v>
      </c>
      <c r="L51" s="50">
        <f t="shared" si="3"/>
        <v>2393433</v>
      </c>
      <c r="M51" s="50">
        <f t="shared" si="3"/>
        <v>1943602</v>
      </c>
      <c r="N51" s="50">
        <f t="shared" si="3"/>
        <v>6762293</v>
      </c>
      <c r="O51" s="50">
        <f t="shared" si="3"/>
        <v>1792092</v>
      </c>
      <c r="P51" s="50">
        <f t="shared" si="3"/>
        <v>2902056</v>
      </c>
      <c r="Q51" s="50">
        <f t="shared" si="3"/>
        <v>1863237</v>
      </c>
      <c r="R51" s="50">
        <f t="shared" si="3"/>
        <v>6557385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19908862</v>
      </c>
      <c r="X51" s="50">
        <f t="shared" si="3"/>
        <v>11904863</v>
      </c>
      <c r="Y51" s="50">
        <f t="shared" si="3"/>
        <v>8003999</v>
      </c>
      <c r="Z51" s="51">
        <f>+IF(X51&lt;&gt;0,+(Y51/X51)*100,0)</f>
        <v>67.233020657188575</v>
      </c>
      <c r="AA51" s="48">
        <f>SUM(AA48:AA50)</f>
        <v>17891843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18122399</v>
      </c>
      <c r="D53" s="54">
        <f>+D51-D52</f>
        <v>0</v>
      </c>
      <c r="E53" s="55">
        <f t="shared" si="4"/>
        <v>17989021</v>
      </c>
      <c r="F53" s="56">
        <f t="shared" si="4"/>
        <v>17891843</v>
      </c>
      <c r="G53" s="56">
        <f t="shared" si="4"/>
        <v>2698090</v>
      </c>
      <c r="H53" s="56">
        <f t="shared" si="4"/>
        <v>2341132</v>
      </c>
      <c r="I53" s="56">
        <f t="shared" si="4"/>
        <v>1549962</v>
      </c>
      <c r="J53" s="56">
        <f t="shared" si="4"/>
        <v>6589184</v>
      </c>
      <c r="K53" s="56">
        <f t="shared" si="4"/>
        <v>2425258</v>
      </c>
      <c r="L53" s="56">
        <f t="shared" si="4"/>
        <v>2393433</v>
      </c>
      <c r="M53" s="56">
        <f t="shared" si="4"/>
        <v>1943602</v>
      </c>
      <c r="N53" s="56">
        <f t="shared" si="4"/>
        <v>6762293</v>
      </c>
      <c r="O53" s="56">
        <f t="shared" si="4"/>
        <v>1792092</v>
      </c>
      <c r="P53" s="56">
        <f t="shared" si="4"/>
        <v>2902056</v>
      </c>
      <c r="Q53" s="56">
        <f t="shared" si="4"/>
        <v>1863237</v>
      </c>
      <c r="R53" s="56">
        <f t="shared" si="4"/>
        <v>6557385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19908862</v>
      </c>
      <c r="X53" s="56">
        <f t="shared" si="4"/>
        <v>11904863</v>
      </c>
      <c r="Y53" s="56">
        <f t="shared" si="4"/>
        <v>8003999</v>
      </c>
      <c r="Z53" s="57">
        <f>+IF(X53&lt;&gt;0,+(Y53/X53)*100,0)</f>
        <v>67.233020657188575</v>
      </c>
      <c r="AA53" s="54">
        <f>+AA51-AA52</f>
        <v>17891843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18122399</v>
      </c>
      <c r="D56" s="48">
        <f>SUM(D53:D55)</f>
        <v>0</v>
      </c>
      <c r="E56" s="49">
        <f t="shared" si="5"/>
        <v>17989021</v>
      </c>
      <c r="F56" s="50">
        <f t="shared" si="5"/>
        <v>17891843</v>
      </c>
      <c r="G56" s="50">
        <f t="shared" si="5"/>
        <v>2698090</v>
      </c>
      <c r="H56" s="50">
        <f t="shared" si="5"/>
        <v>2341132</v>
      </c>
      <c r="I56" s="50">
        <f t="shared" si="5"/>
        <v>1549962</v>
      </c>
      <c r="J56" s="50">
        <f t="shared" si="5"/>
        <v>6589184</v>
      </c>
      <c r="K56" s="50">
        <f t="shared" si="5"/>
        <v>2425258</v>
      </c>
      <c r="L56" s="50">
        <f t="shared" si="5"/>
        <v>2393433</v>
      </c>
      <c r="M56" s="50">
        <f t="shared" si="5"/>
        <v>1943602</v>
      </c>
      <c r="N56" s="50">
        <f t="shared" si="5"/>
        <v>6762293</v>
      </c>
      <c r="O56" s="50">
        <f t="shared" si="5"/>
        <v>1792092</v>
      </c>
      <c r="P56" s="50">
        <f t="shared" si="5"/>
        <v>2902056</v>
      </c>
      <c r="Q56" s="50">
        <f t="shared" si="5"/>
        <v>1863237</v>
      </c>
      <c r="R56" s="50">
        <f t="shared" si="5"/>
        <v>6557385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19908862</v>
      </c>
      <c r="X56" s="50">
        <f t="shared" si="5"/>
        <v>11904863</v>
      </c>
      <c r="Y56" s="50">
        <f t="shared" si="5"/>
        <v>8003999</v>
      </c>
      <c r="Z56" s="51">
        <f>+IF(X56&lt;&gt;0,+(Y56/X56)*100,0)</f>
        <v>67.233020657188575</v>
      </c>
      <c r="AA56" s="48">
        <f>SUM(AA53:AA55)</f>
        <v>17891843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18122399</v>
      </c>
      <c r="D59" s="65">
        <f>SUM(D56:D58)</f>
        <v>0</v>
      </c>
      <c r="E59" s="66">
        <f t="shared" si="6"/>
        <v>17989021</v>
      </c>
      <c r="F59" s="67">
        <f t="shared" si="6"/>
        <v>17891843</v>
      </c>
      <c r="G59" s="67">
        <f t="shared" si="6"/>
        <v>2698090</v>
      </c>
      <c r="H59" s="67">
        <f t="shared" si="6"/>
        <v>2341132</v>
      </c>
      <c r="I59" s="67">
        <f t="shared" si="6"/>
        <v>1549962</v>
      </c>
      <c r="J59" s="67">
        <f t="shared" si="6"/>
        <v>6589184</v>
      </c>
      <c r="K59" s="67">
        <f t="shared" si="6"/>
        <v>2425258</v>
      </c>
      <c r="L59" s="67">
        <f t="shared" si="6"/>
        <v>2393433</v>
      </c>
      <c r="M59" s="67">
        <f t="shared" si="6"/>
        <v>1943602</v>
      </c>
      <c r="N59" s="67">
        <f t="shared" si="6"/>
        <v>6762293</v>
      </c>
      <c r="O59" s="67">
        <f t="shared" si="6"/>
        <v>1792092</v>
      </c>
      <c r="P59" s="67">
        <f t="shared" si="6"/>
        <v>2902056</v>
      </c>
      <c r="Q59" s="67">
        <f t="shared" si="6"/>
        <v>1863237</v>
      </c>
      <c r="R59" s="67">
        <f t="shared" si="6"/>
        <v>6557385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19908862</v>
      </c>
      <c r="X59" s="67">
        <f t="shared" si="6"/>
        <v>11904863</v>
      </c>
      <c r="Y59" s="67">
        <f t="shared" si="6"/>
        <v>8003999</v>
      </c>
      <c r="Z59" s="68">
        <f>+IF(X59&lt;&gt;0,+(Y59/X59)*100,0)</f>
        <v>67.233020657188575</v>
      </c>
      <c r="AA59" s="65">
        <f>SUM(AA56:AA58)</f>
        <v>17891843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66890315</v>
      </c>
      <c r="D9" s="20"/>
      <c r="E9" s="21">
        <v>65411609</v>
      </c>
      <c r="F9" s="22">
        <v>65411609</v>
      </c>
      <c r="G9" s="22">
        <v>6498895</v>
      </c>
      <c r="H9" s="22">
        <v>5775779</v>
      </c>
      <c r="I9" s="22">
        <v>6305622</v>
      </c>
      <c r="J9" s="22">
        <v>18580296</v>
      </c>
      <c r="K9" s="22">
        <v>6514620</v>
      </c>
      <c r="L9" s="22">
        <v>6528664</v>
      </c>
      <c r="M9" s="22">
        <v>6533786</v>
      </c>
      <c r="N9" s="22">
        <v>19577070</v>
      </c>
      <c r="O9" s="22">
        <v>6534387</v>
      </c>
      <c r="P9" s="22">
        <v>6541019</v>
      </c>
      <c r="Q9" s="22">
        <v>6544157</v>
      </c>
      <c r="R9" s="22">
        <v>19619563</v>
      </c>
      <c r="S9" s="22"/>
      <c r="T9" s="22"/>
      <c r="U9" s="22"/>
      <c r="V9" s="22"/>
      <c r="W9" s="22">
        <v>57776929</v>
      </c>
      <c r="X9" s="22">
        <v>49058685</v>
      </c>
      <c r="Y9" s="22">
        <v>8718244</v>
      </c>
      <c r="Z9" s="23">
        <v>17.771051140078459</v>
      </c>
      <c r="AA9" s="20">
        <v>65411609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747</v>
      </c>
      <c r="Y10" s="22">
        <v>-747</v>
      </c>
      <c r="Z10" s="23">
        <v>-100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13574228</v>
      </c>
      <c r="D13" s="20"/>
      <c r="E13" s="21">
        <v>11000000</v>
      </c>
      <c r="F13" s="22">
        <v>17620000</v>
      </c>
      <c r="G13" s="22">
        <v>1420699</v>
      </c>
      <c r="H13" s="22">
        <v>1445752</v>
      </c>
      <c r="I13" s="22">
        <v>1373354</v>
      </c>
      <c r="J13" s="22">
        <v>4239805</v>
      </c>
      <c r="K13" s="22">
        <v>1494696</v>
      </c>
      <c r="L13" s="22">
        <v>1524771</v>
      </c>
      <c r="M13" s="22">
        <v>1552764</v>
      </c>
      <c r="N13" s="22">
        <v>4572231</v>
      </c>
      <c r="O13" s="22">
        <v>1582338</v>
      </c>
      <c r="P13" s="22">
        <v>1610472</v>
      </c>
      <c r="Q13" s="22">
        <v>1624003</v>
      </c>
      <c r="R13" s="22">
        <v>4816813</v>
      </c>
      <c r="S13" s="22"/>
      <c r="T13" s="22"/>
      <c r="U13" s="22"/>
      <c r="V13" s="22"/>
      <c r="W13" s="22">
        <v>13628849</v>
      </c>
      <c r="X13" s="22">
        <v>10897994</v>
      </c>
      <c r="Y13" s="22">
        <v>2730855</v>
      </c>
      <c r="Z13" s="23">
        <v>25.058327248115571</v>
      </c>
      <c r="AA13" s="20">
        <v>17620000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708122</v>
      </c>
      <c r="D28" s="20"/>
      <c r="E28" s="21"/>
      <c r="F28" s="22">
        <v>370000</v>
      </c>
      <c r="G28" s="22">
        <v>26497</v>
      </c>
      <c r="H28" s="22">
        <v>30502</v>
      </c>
      <c r="I28" s="22">
        <v>31420</v>
      </c>
      <c r="J28" s="22">
        <v>88419</v>
      </c>
      <c r="K28" s="22">
        <v>32535</v>
      </c>
      <c r="L28" s="22">
        <v>32535</v>
      </c>
      <c r="M28" s="22">
        <v>32659</v>
      </c>
      <c r="N28" s="22">
        <v>97729</v>
      </c>
      <c r="O28" s="22">
        <v>33213</v>
      </c>
      <c r="P28" s="22">
        <v>33398</v>
      </c>
      <c r="Q28" s="22">
        <v>34076</v>
      </c>
      <c r="R28" s="22">
        <v>100687</v>
      </c>
      <c r="S28" s="22"/>
      <c r="T28" s="22"/>
      <c r="U28" s="22"/>
      <c r="V28" s="22"/>
      <c r="W28" s="22">
        <v>286835</v>
      </c>
      <c r="X28" s="22">
        <v>148000</v>
      </c>
      <c r="Y28" s="22">
        <v>138835</v>
      </c>
      <c r="Z28" s="23">
        <v>93.807432432432435</v>
      </c>
      <c r="AA28" s="20">
        <v>370000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81172665</v>
      </c>
      <c r="D32" s="29">
        <f t="shared" ref="D32:Y32" si="0">SUM(D6:D31)</f>
        <v>0</v>
      </c>
      <c r="E32" s="30">
        <f t="shared" si="0"/>
        <v>76412609</v>
      </c>
      <c r="F32" s="31">
        <f t="shared" si="0"/>
        <v>83402609</v>
      </c>
      <c r="G32" s="31">
        <f t="shared" si="0"/>
        <v>7946091</v>
      </c>
      <c r="H32" s="31">
        <f t="shared" si="0"/>
        <v>7252033</v>
      </c>
      <c r="I32" s="31">
        <f t="shared" si="0"/>
        <v>7710396</v>
      </c>
      <c r="J32" s="31">
        <f t="shared" si="0"/>
        <v>22908520</v>
      </c>
      <c r="K32" s="31">
        <f t="shared" si="0"/>
        <v>8041851</v>
      </c>
      <c r="L32" s="31">
        <f t="shared" si="0"/>
        <v>8085970</v>
      </c>
      <c r="M32" s="31">
        <f t="shared" si="0"/>
        <v>8119209</v>
      </c>
      <c r="N32" s="31">
        <f t="shared" si="0"/>
        <v>24247030</v>
      </c>
      <c r="O32" s="31">
        <f t="shared" si="0"/>
        <v>8149938</v>
      </c>
      <c r="P32" s="31">
        <f t="shared" si="0"/>
        <v>8184889</v>
      </c>
      <c r="Q32" s="31">
        <f t="shared" si="0"/>
        <v>8202236</v>
      </c>
      <c r="R32" s="31">
        <f t="shared" si="0"/>
        <v>24537063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71692613</v>
      </c>
      <c r="X32" s="31">
        <f t="shared" si="0"/>
        <v>60105426</v>
      </c>
      <c r="Y32" s="31">
        <f t="shared" si="0"/>
        <v>11587187</v>
      </c>
      <c r="Z32" s="32">
        <f>+IF(X32&lt;&gt;0,+(Y32/X32)*100,0)</f>
        <v>19.278104775432421</v>
      </c>
      <c r="AA32" s="29">
        <f>SUM(AA6:AA31)</f>
        <v>83402609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47236118</v>
      </c>
      <c r="D34" s="20"/>
      <c r="E34" s="21">
        <v>45541573</v>
      </c>
      <c r="F34" s="22">
        <v>46875073</v>
      </c>
      <c r="G34" s="22">
        <v>173363</v>
      </c>
      <c r="H34" s="22">
        <v>9222584</v>
      </c>
      <c r="I34" s="22">
        <v>4217847</v>
      </c>
      <c r="J34" s="22">
        <v>13613794</v>
      </c>
      <c r="K34" s="22">
        <v>4330280</v>
      </c>
      <c r="L34" s="22">
        <v>4248912</v>
      </c>
      <c r="M34" s="22">
        <v>4740014</v>
      </c>
      <c r="N34" s="22">
        <v>13319206</v>
      </c>
      <c r="O34" s="22">
        <v>4363669</v>
      </c>
      <c r="P34" s="22">
        <v>4267911</v>
      </c>
      <c r="Q34" s="22">
        <v>4577932</v>
      </c>
      <c r="R34" s="22">
        <v>13209512</v>
      </c>
      <c r="S34" s="22"/>
      <c r="T34" s="22"/>
      <c r="U34" s="22"/>
      <c r="V34" s="22"/>
      <c r="W34" s="22">
        <v>40142512</v>
      </c>
      <c r="X34" s="22">
        <v>34689651</v>
      </c>
      <c r="Y34" s="22">
        <v>5452861</v>
      </c>
      <c r="Z34" s="23">
        <v>15.718984892641325</v>
      </c>
      <c r="AA34" s="20">
        <v>46875073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17702183</v>
      </c>
      <c r="D37" s="20"/>
      <c r="E37" s="21">
        <v>20731000</v>
      </c>
      <c r="F37" s="22">
        <v>19751000</v>
      </c>
      <c r="G37" s="22">
        <v>604570</v>
      </c>
      <c r="H37" s="22">
        <v>1408040</v>
      </c>
      <c r="I37" s="22">
        <v>1386759</v>
      </c>
      <c r="J37" s="22">
        <v>3399369</v>
      </c>
      <c r="K37" s="22">
        <v>1254346</v>
      </c>
      <c r="L37" s="22">
        <v>1245255</v>
      </c>
      <c r="M37" s="22">
        <v>1137848</v>
      </c>
      <c r="N37" s="22">
        <v>3637449</v>
      </c>
      <c r="O37" s="22">
        <v>1119132</v>
      </c>
      <c r="P37" s="22">
        <v>1396278</v>
      </c>
      <c r="Q37" s="22">
        <v>1251175</v>
      </c>
      <c r="R37" s="22">
        <v>3766585</v>
      </c>
      <c r="S37" s="22"/>
      <c r="T37" s="22"/>
      <c r="U37" s="22"/>
      <c r="V37" s="22"/>
      <c r="W37" s="22">
        <v>10803403</v>
      </c>
      <c r="X37" s="22">
        <v>15156274</v>
      </c>
      <c r="Y37" s="22">
        <v>-4352871</v>
      </c>
      <c r="Z37" s="23">
        <v>-28.719928130093187</v>
      </c>
      <c r="AA37" s="20">
        <v>19751000</v>
      </c>
    </row>
    <row r="38" spans="1:27" x14ac:dyDescent="0.25">
      <c r="A38" s="19" t="s">
        <v>64</v>
      </c>
      <c r="B38" s="15" t="s">
        <v>32</v>
      </c>
      <c r="C38" s="20">
        <v>5500000</v>
      </c>
      <c r="D38" s="20"/>
      <c r="E38" s="21">
        <v>7000000</v>
      </c>
      <c r="F38" s="22">
        <v>7000000</v>
      </c>
      <c r="G38" s="22"/>
      <c r="H38" s="22">
        <v>1750000</v>
      </c>
      <c r="I38" s="22"/>
      <c r="J38" s="22">
        <v>1750000</v>
      </c>
      <c r="K38" s="22"/>
      <c r="L38" s="22"/>
      <c r="M38" s="22">
        <v>1750000</v>
      </c>
      <c r="N38" s="22">
        <v>1750000</v>
      </c>
      <c r="O38" s="22"/>
      <c r="P38" s="22">
        <v>1750000</v>
      </c>
      <c r="Q38" s="22"/>
      <c r="R38" s="22">
        <v>1750000</v>
      </c>
      <c r="S38" s="22"/>
      <c r="T38" s="22"/>
      <c r="U38" s="22"/>
      <c r="V38" s="22"/>
      <c r="W38" s="22">
        <v>5250000</v>
      </c>
      <c r="X38" s="22">
        <v>5250006</v>
      </c>
      <c r="Y38" s="22">
        <v>-6</v>
      </c>
      <c r="Z38" s="23"/>
      <c r="AA38" s="20">
        <v>7000000</v>
      </c>
    </row>
    <row r="39" spans="1:27" x14ac:dyDescent="0.25">
      <c r="A39" s="19" t="s">
        <v>65</v>
      </c>
      <c r="B39" s="15" t="s">
        <v>32</v>
      </c>
      <c r="C39" s="20">
        <v>772983</v>
      </c>
      <c r="D39" s="20"/>
      <c r="E39" s="21">
        <v>900000</v>
      </c>
      <c r="F39" s="22">
        <v>900000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675000</v>
      </c>
      <c r="Y39" s="22">
        <v>-675000</v>
      </c>
      <c r="Z39" s="23">
        <v>-100</v>
      </c>
      <c r="AA39" s="20">
        <v>900000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1899142</v>
      </c>
      <c r="D44" s="20"/>
      <c r="E44" s="21">
        <v>2240036</v>
      </c>
      <c r="F44" s="22">
        <v>2540036</v>
      </c>
      <c r="G44" s="22">
        <v>78326</v>
      </c>
      <c r="H44" s="22">
        <v>41133</v>
      </c>
      <c r="I44" s="22">
        <v>33155</v>
      </c>
      <c r="J44" s="22">
        <v>152614</v>
      </c>
      <c r="K44" s="22">
        <v>364127</v>
      </c>
      <c r="L44" s="22">
        <v>410322</v>
      </c>
      <c r="M44" s="22">
        <v>123621</v>
      </c>
      <c r="N44" s="22">
        <v>898070</v>
      </c>
      <c r="O44" s="22">
        <v>67096</v>
      </c>
      <c r="P44" s="22">
        <v>87894</v>
      </c>
      <c r="Q44" s="22">
        <v>144525</v>
      </c>
      <c r="R44" s="22">
        <v>299515</v>
      </c>
      <c r="S44" s="22"/>
      <c r="T44" s="22"/>
      <c r="U44" s="22"/>
      <c r="V44" s="22"/>
      <c r="W44" s="22">
        <v>1350199</v>
      </c>
      <c r="X44" s="22">
        <v>1905057</v>
      </c>
      <c r="Y44" s="22">
        <v>-554858</v>
      </c>
      <c r="Z44" s="23">
        <v>-29.125532726842295</v>
      </c>
      <c r="AA44" s="20">
        <v>2540036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73110426</v>
      </c>
      <c r="D47" s="29">
        <f t="shared" ref="D47:Y47" si="1">SUM(D34:D46)</f>
        <v>0</v>
      </c>
      <c r="E47" s="30">
        <f t="shared" si="1"/>
        <v>76412609</v>
      </c>
      <c r="F47" s="31">
        <f t="shared" si="1"/>
        <v>77066109</v>
      </c>
      <c r="G47" s="31">
        <f t="shared" si="1"/>
        <v>856259</v>
      </c>
      <c r="H47" s="31">
        <f t="shared" si="1"/>
        <v>12421757</v>
      </c>
      <c r="I47" s="31">
        <f t="shared" si="1"/>
        <v>5637761</v>
      </c>
      <c r="J47" s="31">
        <f t="shared" si="1"/>
        <v>18915777</v>
      </c>
      <c r="K47" s="31">
        <f t="shared" si="1"/>
        <v>5948753</v>
      </c>
      <c r="L47" s="31">
        <f t="shared" si="1"/>
        <v>5904489</v>
      </c>
      <c r="M47" s="31">
        <f t="shared" si="1"/>
        <v>7751483</v>
      </c>
      <c r="N47" s="31">
        <f t="shared" si="1"/>
        <v>19604725</v>
      </c>
      <c r="O47" s="31">
        <f t="shared" si="1"/>
        <v>5549897</v>
      </c>
      <c r="P47" s="31">
        <f t="shared" si="1"/>
        <v>7502083</v>
      </c>
      <c r="Q47" s="31">
        <f t="shared" si="1"/>
        <v>5973632</v>
      </c>
      <c r="R47" s="31">
        <f t="shared" si="1"/>
        <v>19025612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57546114</v>
      </c>
      <c r="X47" s="31">
        <f t="shared" si="1"/>
        <v>57675988</v>
      </c>
      <c r="Y47" s="31">
        <f t="shared" si="1"/>
        <v>-129874</v>
      </c>
      <c r="Z47" s="32">
        <f>+IF(X47&lt;&gt;0,+(Y47/X47)*100,0)</f>
        <v>-0.2251786306634227</v>
      </c>
      <c r="AA47" s="29">
        <f>SUM(AA34:AA46)</f>
        <v>77066109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8062239</v>
      </c>
      <c r="D48" s="39">
        <f t="shared" si="2"/>
        <v>0</v>
      </c>
      <c r="E48" s="40">
        <f t="shared" si="2"/>
        <v>0</v>
      </c>
      <c r="F48" s="41">
        <f t="shared" si="2"/>
        <v>6336500</v>
      </c>
      <c r="G48" s="41">
        <f t="shared" si="2"/>
        <v>7089832</v>
      </c>
      <c r="H48" s="41">
        <f t="shared" si="2"/>
        <v>-5169724</v>
      </c>
      <c r="I48" s="41">
        <f t="shared" si="2"/>
        <v>2072635</v>
      </c>
      <c r="J48" s="41">
        <f t="shared" si="2"/>
        <v>3992743</v>
      </c>
      <c r="K48" s="41">
        <f t="shared" si="2"/>
        <v>2093098</v>
      </c>
      <c r="L48" s="41">
        <f t="shared" si="2"/>
        <v>2181481</v>
      </c>
      <c r="M48" s="41">
        <f t="shared" si="2"/>
        <v>367726</v>
      </c>
      <c r="N48" s="41">
        <f t="shared" si="2"/>
        <v>4642305</v>
      </c>
      <c r="O48" s="41">
        <f t="shared" si="2"/>
        <v>2600041</v>
      </c>
      <c r="P48" s="41">
        <f t="shared" si="2"/>
        <v>682806</v>
      </c>
      <c r="Q48" s="41">
        <f t="shared" si="2"/>
        <v>2228604</v>
      </c>
      <c r="R48" s="41">
        <f t="shared" si="2"/>
        <v>5511451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14146499</v>
      </c>
      <c r="X48" s="41">
        <f t="shared" si="2"/>
        <v>2429438</v>
      </c>
      <c r="Y48" s="41">
        <f t="shared" si="2"/>
        <v>11717061</v>
      </c>
      <c r="Z48" s="42">
        <f>+IF(X48&lt;&gt;0,+(Y48/X48)*100,0)</f>
        <v>482.29512339890954</v>
      </c>
      <c r="AA48" s="39">
        <f>+AA32-AA47</f>
        <v>6336500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8062239</v>
      </c>
      <c r="D51" s="48">
        <f t="shared" si="3"/>
        <v>0</v>
      </c>
      <c r="E51" s="49">
        <f t="shared" si="3"/>
        <v>0</v>
      </c>
      <c r="F51" s="50">
        <f t="shared" si="3"/>
        <v>6336500</v>
      </c>
      <c r="G51" s="50">
        <f t="shared" si="3"/>
        <v>7089832</v>
      </c>
      <c r="H51" s="50">
        <f t="shared" si="3"/>
        <v>-5169724</v>
      </c>
      <c r="I51" s="50">
        <f t="shared" si="3"/>
        <v>2072635</v>
      </c>
      <c r="J51" s="50">
        <f t="shared" si="3"/>
        <v>3992743</v>
      </c>
      <c r="K51" s="50">
        <f t="shared" si="3"/>
        <v>2093098</v>
      </c>
      <c r="L51" s="50">
        <f t="shared" si="3"/>
        <v>2181481</v>
      </c>
      <c r="M51" s="50">
        <f t="shared" si="3"/>
        <v>367726</v>
      </c>
      <c r="N51" s="50">
        <f t="shared" si="3"/>
        <v>4642305</v>
      </c>
      <c r="O51" s="50">
        <f t="shared" si="3"/>
        <v>2600041</v>
      </c>
      <c r="P51" s="50">
        <f t="shared" si="3"/>
        <v>682806</v>
      </c>
      <c r="Q51" s="50">
        <f t="shared" si="3"/>
        <v>2228604</v>
      </c>
      <c r="R51" s="50">
        <f t="shared" si="3"/>
        <v>5511451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14146499</v>
      </c>
      <c r="X51" s="50">
        <f t="shared" si="3"/>
        <v>2429438</v>
      </c>
      <c r="Y51" s="50">
        <f t="shared" si="3"/>
        <v>11717061</v>
      </c>
      <c r="Z51" s="51">
        <f>+IF(X51&lt;&gt;0,+(Y51/X51)*100,0)</f>
        <v>482.29512339890954</v>
      </c>
      <c r="AA51" s="48">
        <f>SUM(AA48:AA50)</f>
        <v>6336500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8062239</v>
      </c>
      <c r="D53" s="54">
        <f>+D51-D52</f>
        <v>0</v>
      </c>
      <c r="E53" s="55">
        <f t="shared" si="4"/>
        <v>0</v>
      </c>
      <c r="F53" s="56">
        <f t="shared" si="4"/>
        <v>6336500</v>
      </c>
      <c r="G53" s="56">
        <f t="shared" si="4"/>
        <v>7089832</v>
      </c>
      <c r="H53" s="56">
        <f t="shared" si="4"/>
        <v>-5169724</v>
      </c>
      <c r="I53" s="56">
        <f t="shared" si="4"/>
        <v>2072635</v>
      </c>
      <c r="J53" s="56">
        <f t="shared" si="4"/>
        <v>3992743</v>
      </c>
      <c r="K53" s="56">
        <f t="shared" si="4"/>
        <v>2093098</v>
      </c>
      <c r="L53" s="56">
        <f t="shared" si="4"/>
        <v>2181481</v>
      </c>
      <c r="M53" s="56">
        <f t="shared" si="4"/>
        <v>367726</v>
      </c>
      <c r="N53" s="56">
        <f t="shared" si="4"/>
        <v>4642305</v>
      </c>
      <c r="O53" s="56">
        <f t="shared" si="4"/>
        <v>2600041</v>
      </c>
      <c r="P53" s="56">
        <f t="shared" si="4"/>
        <v>682806</v>
      </c>
      <c r="Q53" s="56">
        <f t="shared" si="4"/>
        <v>2228604</v>
      </c>
      <c r="R53" s="56">
        <f t="shared" si="4"/>
        <v>5511451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14146499</v>
      </c>
      <c r="X53" s="56">
        <f t="shared" si="4"/>
        <v>2429438</v>
      </c>
      <c r="Y53" s="56">
        <f t="shared" si="4"/>
        <v>11717061</v>
      </c>
      <c r="Z53" s="57">
        <f>+IF(X53&lt;&gt;0,+(Y53/X53)*100,0)</f>
        <v>482.29512339890954</v>
      </c>
      <c r="AA53" s="54">
        <f>+AA51-AA52</f>
        <v>6336500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8062239</v>
      </c>
      <c r="D56" s="48">
        <f>SUM(D53:D55)</f>
        <v>0</v>
      </c>
      <c r="E56" s="49">
        <f t="shared" si="5"/>
        <v>0</v>
      </c>
      <c r="F56" s="50">
        <f t="shared" si="5"/>
        <v>6336500</v>
      </c>
      <c r="G56" s="50">
        <f t="shared" si="5"/>
        <v>7089832</v>
      </c>
      <c r="H56" s="50">
        <f t="shared" si="5"/>
        <v>-5169724</v>
      </c>
      <c r="I56" s="50">
        <f t="shared" si="5"/>
        <v>2072635</v>
      </c>
      <c r="J56" s="50">
        <f t="shared" si="5"/>
        <v>3992743</v>
      </c>
      <c r="K56" s="50">
        <f t="shared" si="5"/>
        <v>2093098</v>
      </c>
      <c r="L56" s="50">
        <f t="shared" si="5"/>
        <v>2181481</v>
      </c>
      <c r="M56" s="50">
        <f t="shared" si="5"/>
        <v>367726</v>
      </c>
      <c r="N56" s="50">
        <f t="shared" si="5"/>
        <v>4642305</v>
      </c>
      <c r="O56" s="50">
        <f t="shared" si="5"/>
        <v>2600041</v>
      </c>
      <c r="P56" s="50">
        <f t="shared" si="5"/>
        <v>682806</v>
      </c>
      <c r="Q56" s="50">
        <f t="shared" si="5"/>
        <v>2228604</v>
      </c>
      <c r="R56" s="50">
        <f t="shared" si="5"/>
        <v>5511451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14146499</v>
      </c>
      <c r="X56" s="50">
        <f t="shared" si="5"/>
        <v>2429438</v>
      </c>
      <c r="Y56" s="50">
        <f t="shared" si="5"/>
        <v>11717061</v>
      </c>
      <c r="Z56" s="51">
        <f>+IF(X56&lt;&gt;0,+(Y56/X56)*100,0)</f>
        <v>482.29512339890954</v>
      </c>
      <c r="AA56" s="48">
        <f>SUM(AA53:AA55)</f>
        <v>6336500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8062239</v>
      </c>
      <c r="D59" s="65">
        <f>SUM(D56:D58)</f>
        <v>0</v>
      </c>
      <c r="E59" s="66">
        <f t="shared" si="6"/>
        <v>0</v>
      </c>
      <c r="F59" s="67">
        <f t="shared" si="6"/>
        <v>6336500</v>
      </c>
      <c r="G59" s="67">
        <f t="shared" si="6"/>
        <v>7089832</v>
      </c>
      <c r="H59" s="67">
        <f t="shared" si="6"/>
        <v>-5169724</v>
      </c>
      <c r="I59" s="67">
        <f t="shared" si="6"/>
        <v>2072635</v>
      </c>
      <c r="J59" s="67">
        <f t="shared" si="6"/>
        <v>3992743</v>
      </c>
      <c r="K59" s="67">
        <f t="shared" si="6"/>
        <v>2093098</v>
      </c>
      <c r="L59" s="67">
        <f t="shared" si="6"/>
        <v>2181481</v>
      </c>
      <c r="M59" s="67">
        <f t="shared" si="6"/>
        <v>367726</v>
      </c>
      <c r="N59" s="67">
        <f t="shared" si="6"/>
        <v>4642305</v>
      </c>
      <c r="O59" s="67">
        <f t="shared" si="6"/>
        <v>2600041</v>
      </c>
      <c r="P59" s="67">
        <f t="shared" si="6"/>
        <v>682806</v>
      </c>
      <c r="Q59" s="67">
        <f t="shared" si="6"/>
        <v>2228604</v>
      </c>
      <c r="R59" s="67">
        <f t="shared" si="6"/>
        <v>5511451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14146499</v>
      </c>
      <c r="X59" s="67">
        <f t="shared" si="6"/>
        <v>2429438</v>
      </c>
      <c r="Y59" s="67">
        <f t="shared" si="6"/>
        <v>11717061</v>
      </c>
      <c r="Z59" s="68">
        <f>+IF(X59&lt;&gt;0,+(Y59/X59)*100,0)</f>
        <v>482.29512339890954</v>
      </c>
      <c r="AA59" s="65">
        <f>SUM(AA56:AA58)</f>
        <v>6336500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9911870</v>
      </c>
      <c r="D9" s="20"/>
      <c r="E9" s="21">
        <v>12862610</v>
      </c>
      <c r="F9" s="22">
        <v>9851763</v>
      </c>
      <c r="G9" s="22">
        <v>999067</v>
      </c>
      <c r="H9" s="22">
        <v>959935</v>
      </c>
      <c r="I9" s="22">
        <v>999572</v>
      </c>
      <c r="J9" s="22">
        <v>2958574</v>
      </c>
      <c r="K9" s="22">
        <v>981888</v>
      </c>
      <c r="L9" s="22">
        <v>996244</v>
      </c>
      <c r="M9" s="22"/>
      <c r="N9" s="22">
        <v>1978132</v>
      </c>
      <c r="O9" s="22">
        <v>1987030</v>
      </c>
      <c r="P9" s="22">
        <v>987152</v>
      </c>
      <c r="Q9" s="22">
        <v>929278</v>
      </c>
      <c r="R9" s="22">
        <v>3903460</v>
      </c>
      <c r="S9" s="22"/>
      <c r="T9" s="22"/>
      <c r="U9" s="22"/>
      <c r="V9" s="22"/>
      <c r="W9" s="22">
        <v>8840166</v>
      </c>
      <c r="X9" s="22">
        <v>7388829</v>
      </c>
      <c r="Y9" s="22">
        <v>1451337</v>
      </c>
      <c r="Z9" s="23">
        <v>19.642314093342801</v>
      </c>
      <c r="AA9" s="20">
        <v>9851763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10762566</v>
      </c>
      <c r="D13" s="20"/>
      <c r="E13" s="21">
        <v>13078490</v>
      </c>
      <c r="F13" s="22">
        <v>10636040</v>
      </c>
      <c r="G13" s="22">
        <v>1040588</v>
      </c>
      <c r="H13" s="22">
        <v>1048679</v>
      </c>
      <c r="I13" s="22">
        <v>1057997</v>
      </c>
      <c r="J13" s="22">
        <v>3147264</v>
      </c>
      <c r="K13" s="22">
        <v>1080154</v>
      </c>
      <c r="L13" s="22">
        <v>1090602</v>
      </c>
      <c r="M13" s="22"/>
      <c r="N13" s="22">
        <v>2170756</v>
      </c>
      <c r="O13" s="22">
        <v>2213182</v>
      </c>
      <c r="P13" s="22">
        <v>1120684</v>
      </c>
      <c r="Q13" s="22">
        <v>1130616</v>
      </c>
      <c r="R13" s="22">
        <v>4464482</v>
      </c>
      <c r="S13" s="22"/>
      <c r="T13" s="22"/>
      <c r="U13" s="22"/>
      <c r="V13" s="22"/>
      <c r="W13" s="22">
        <v>9782502</v>
      </c>
      <c r="X13" s="22">
        <v>7977033</v>
      </c>
      <c r="Y13" s="22">
        <v>1805469</v>
      </c>
      <c r="Z13" s="23">
        <v>22.633339989943629</v>
      </c>
      <c r="AA13" s="20">
        <v>10636040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20674436</v>
      </c>
      <c r="D32" s="29">
        <f t="shared" ref="D32:Y32" si="0">SUM(D6:D31)</f>
        <v>0</v>
      </c>
      <c r="E32" s="30">
        <f t="shared" si="0"/>
        <v>25941100</v>
      </c>
      <c r="F32" s="31">
        <f t="shared" si="0"/>
        <v>20487803</v>
      </c>
      <c r="G32" s="31">
        <f t="shared" si="0"/>
        <v>2039655</v>
      </c>
      <c r="H32" s="31">
        <f t="shared" si="0"/>
        <v>2008614</v>
      </c>
      <c r="I32" s="31">
        <f t="shared" si="0"/>
        <v>2057569</v>
      </c>
      <c r="J32" s="31">
        <f t="shared" si="0"/>
        <v>6105838</v>
      </c>
      <c r="K32" s="31">
        <f t="shared" si="0"/>
        <v>2062042</v>
      </c>
      <c r="L32" s="31">
        <f t="shared" si="0"/>
        <v>2086846</v>
      </c>
      <c r="M32" s="31">
        <f t="shared" si="0"/>
        <v>0</v>
      </c>
      <c r="N32" s="31">
        <f t="shared" si="0"/>
        <v>4148888</v>
      </c>
      <c r="O32" s="31">
        <f t="shared" si="0"/>
        <v>4200212</v>
      </c>
      <c r="P32" s="31">
        <f t="shared" si="0"/>
        <v>2107836</v>
      </c>
      <c r="Q32" s="31">
        <f t="shared" si="0"/>
        <v>2059894</v>
      </c>
      <c r="R32" s="31">
        <f t="shared" si="0"/>
        <v>8367942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18622668</v>
      </c>
      <c r="X32" s="31">
        <f t="shared" si="0"/>
        <v>15365862</v>
      </c>
      <c r="Y32" s="31">
        <f t="shared" si="0"/>
        <v>3256806</v>
      </c>
      <c r="Z32" s="32">
        <f>+IF(X32&lt;&gt;0,+(Y32/X32)*100,0)</f>
        <v>21.195075160768724</v>
      </c>
      <c r="AA32" s="29">
        <f>SUM(AA6:AA31)</f>
        <v>20487803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11487040</v>
      </c>
      <c r="D34" s="20"/>
      <c r="E34" s="21">
        <v>12477263</v>
      </c>
      <c r="F34" s="22">
        <v>10997945</v>
      </c>
      <c r="G34" s="22">
        <v>1136873</v>
      </c>
      <c r="H34" s="22">
        <v>851700</v>
      </c>
      <c r="I34" s="22">
        <v>898864</v>
      </c>
      <c r="J34" s="22">
        <v>2887437</v>
      </c>
      <c r="K34" s="22">
        <v>822778</v>
      </c>
      <c r="L34" s="22">
        <v>896410</v>
      </c>
      <c r="M34" s="22">
        <v>892350</v>
      </c>
      <c r="N34" s="22">
        <v>2611538</v>
      </c>
      <c r="O34" s="22">
        <v>877628</v>
      </c>
      <c r="P34" s="22">
        <v>872209</v>
      </c>
      <c r="Q34" s="22">
        <v>801506</v>
      </c>
      <c r="R34" s="22">
        <v>2551343</v>
      </c>
      <c r="S34" s="22"/>
      <c r="T34" s="22"/>
      <c r="U34" s="22"/>
      <c r="V34" s="22"/>
      <c r="W34" s="22">
        <v>8050318</v>
      </c>
      <c r="X34" s="22">
        <v>8248473</v>
      </c>
      <c r="Y34" s="22">
        <v>-198155</v>
      </c>
      <c r="Z34" s="23">
        <v>-2.4023234361075074</v>
      </c>
      <c r="AA34" s="20">
        <v>10997945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2288000</v>
      </c>
      <c r="F39" s="22">
        <v>2288000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1716003</v>
      </c>
      <c r="Y39" s="22">
        <v>-1716003</v>
      </c>
      <c r="Z39" s="23">
        <v>-100</v>
      </c>
      <c r="AA39" s="20">
        <v>2288000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36850</v>
      </c>
      <c r="D41" s="20"/>
      <c r="E41" s="21">
        <v>125799</v>
      </c>
      <c r="F41" s="22">
        <v>25799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24353</v>
      </c>
      <c r="Y41" s="22">
        <v>-24353</v>
      </c>
      <c r="Z41" s="23">
        <v>-100</v>
      </c>
      <c r="AA41" s="20">
        <v>25799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209172</v>
      </c>
      <c r="D43" s="20"/>
      <c r="E43" s="21">
        <v>276735</v>
      </c>
      <c r="F43" s="22">
        <v>276735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207552</v>
      </c>
      <c r="Y43" s="22">
        <v>-207552</v>
      </c>
      <c r="Z43" s="23">
        <v>-100</v>
      </c>
      <c r="AA43" s="20">
        <v>276735</v>
      </c>
    </row>
    <row r="44" spans="1:27" x14ac:dyDescent="0.25">
      <c r="A44" s="19" t="s">
        <v>69</v>
      </c>
      <c r="B44" s="15" t="s">
        <v>32</v>
      </c>
      <c r="C44" s="20">
        <v>97</v>
      </c>
      <c r="D44" s="20"/>
      <c r="E44" s="21"/>
      <c r="F44" s="22">
        <v>71221</v>
      </c>
      <c r="G44" s="22"/>
      <c r="H44" s="22">
        <v>6922</v>
      </c>
      <c r="I44" s="22">
        <v>7388</v>
      </c>
      <c r="J44" s="22">
        <v>14310</v>
      </c>
      <c r="K44" s="22">
        <v>6627</v>
      </c>
      <c r="L44" s="22">
        <v>7359</v>
      </c>
      <c r="M44" s="22">
        <v>7315</v>
      </c>
      <c r="N44" s="22">
        <v>21301</v>
      </c>
      <c r="O44" s="22">
        <v>7168</v>
      </c>
      <c r="P44" s="22">
        <v>7114</v>
      </c>
      <c r="Q44" s="22">
        <v>6407</v>
      </c>
      <c r="R44" s="22">
        <v>20689</v>
      </c>
      <c r="S44" s="22"/>
      <c r="T44" s="22"/>
      <c r="U44" s="22"/>
      <c r="V44" s="22"/>
      <c r="W44" s="22">
        <v>56300</v>
      </c>
      <c r="X44" s="22">
        <v>53415</v>
      </c>
      <c r="Y44" s="22">
        <v>2885</v>
      </c>
      <c r="Z44" s="23">
        <v>5.4011045586445752</v>
      </c>
      <c r="AA44" s="20">
        <v>71221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11733159</v>
      </c>
      <c r="D47" s="29">
        <f t="shared" ref="D47:Y47" si="1">SUM(D34:D46)</f>
        <v>0</v>
      </c>
      <c r="E47" s="30">
        <f t="shared" si="1"/>
        <v>15167797</v>
      </c>
      <c r="F47" s="31">
        <f t="shared" si="1"/>
        <v>13659700</v>
      </c>
      <c r="G47" s="31">
        <f t="shared" si="1"/>
        <v>1136873</v>
      </c>
      <c r="H47" s="31">
        <f t="shared" si="1"/>
        <v>858622</v>
      </c>
      <c r="I47" s="31">
        <f t="shared" si="1"/>
        <v>906252</v>
      </c>
      <c r="J47" s="31">
        <f t="shared" si="1"/>
        <v>2901747</v>
      </c>
      <c r="K47" s="31">
        <f t="shared" si="1"/>
        <v>829405</v>
      </c>
      <c r="L47" s="31">
        <f t="shared" si="1"/>
        <v>903769</v>
      </c>
      <c r="M47" s="31">
        <f t="shared" si="1"/>
        <v>899665</v>
      </c>
      <c r="N47" s="31">
        <f t="shared" si="1"/>
        <v>2632839</v>
      </c>
      <c r="O47" s="31">
        <f t="shared" si="1"/>
        <v>884796</v>
      </c>
      <c r="P47" s="31">
        <f t="shared" si="1"/>
        <v>879323</v>
      </c>
      <c r="Q47" s="31">
        <f t="shared" si="1"/>
        <v>807913</v>
      </c>
      <c r="R47" s="31">
        <f t="shared" si="1"/>
        <v>2572032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8106618</v>
      </c>
      <c r="X47" s="31">
        <f t="shared" si="1"/>
        <v>10249796</v>
      </c>
      <c r="Y47" s="31">
        <f t="shared" si="1"/>
        <v>-2143178</v>
      </c>
      <c r="Z47" s="32">
        <f>+IF(X47&lt;&gt;0,+(Y47/X47)*100,0)</f>
        <v>-20.909469807984472</v>
      </c>
      <c r="AA47" s="29">
        <f>SUM(AA34:AA46)</f>
        <v>13659700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8941277</v>
      </c>
      <c r="D48" s="39">
        <f t="shared" si="2"/>
        <v>0</v>
      </c>
      <c r="E48" s="40">
        <f t="shared" si="2"/>
        <v>10773303</v>
      </c>
      <c r="F48" s="41">
        <f t="shared" si="2"/>
        <v>6828103</v>
      </c>
      <c r="G48" s="41">
        <f t="shared" si="2"/>
        <v>902782</v>
      </c>
      <c r="H48" s="41">
        <f t="shared" si="2"/>
        <v>1149992</v>
      </c>
      <c r="I48" s="41">
        <f t="shared" si="2"/>
        <v>1151317</v>
      </c>
      <c r="J48" s="41">
        <f t="shared" si="2"/>
        <v>3204091</v>
      </c>
      <c r="K48" s="41">
        <f t="shared" si="2"/>
        <v>1232637</v>
      </c>
      <c r="L48" s="41">
        <f t="shared" si="2"/>
        <v>1183077</v>
      </c>
      <c r="M48" s="41">
        <f t="shared" si="2"/>
        <v>-899665</v>
      </c>
      <c r="N48" s="41">
        <f t="shared" si="2"/>
        <v>1516049</v>
      </c>
      <c r="O48" s="41">
        <f t="shared" si="2"/>
        <v>3315416</v>
      </c>
      <c r="P48" s="41">
        <f t="shared" si="2"/>
        <v>1228513</v>
      </c>
      <c r="Q48" s="41">
        <f t="shared" si="2"/>
        <v>1251981</v>
      </c>
      <c r="R48" s="41">
        <f t="shared" si="2"/>
        <v>5795910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10516050</v>
      </c>
      <c r="X48" s="41">
        <f t="shared" si="2"/>
        <v>5116066</v>
      </c>
      <c r="Y48" s="41">
        <f t="shared" si="2"/>
        <v>5399984</v>
      </c>
      <c r="Z48" s="42">
        <f>+IF(X48&lt;&gt;0,+(Y48/X48)*100,0)</f>
        <v>105.5495374766471</v>
      </c>
      <c r="AA48" s="39">
        <f>+AA32-AA47</f>
        <v>6828103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8941277</v>
      </c>
      <c r="D51" s="48">
        <f t="shared" si="3"/>
        <v>0</v>
      </c>
      <c r="E51" s="49">
        <f t="shared" si="3"/>
        <v>10773303</v>
      </c>
      <c r="F51" s="50">
        <f t="shared" si="3"/>
        <v>6828103</v>
      </c>
      <c r="G51" s="50">
        <f t="shared" si="3"/>
        <v>902782</v>
      </c>
      <c r="H51" s="50">
        <f t="shared" si="3"/>
        <v>1149992</v>
      </c>
      <c r="I51" s="50">
        <f t="shared" si="3"/>
        <v>1151317</v>
      </c>
      <c r="J51" s="50">
        <f t="shared" si="3"/>
        <v>3204091</v>
      </c>
      <c r="K51" s="50">
        <f t="shared" si="3"/>
        <v>1232637</v>
      </c>
      <c r="L51" s="50">
        <f t="shared" si="3"/>
        <v>1183077</v>
      </c>
      <c r="M51" s="50">
        <f t="shared" si="3"/>
        <v>-899665</v>
      </c>
      <c r="N51" s="50">
        <f t="shared" si="3"/>
        <v>1516049</v>
      </c>
      <c r="O51" s="50">
        <f t="shared" si="3"/>
        <v>3315416</v>
      </c>
      <c r="P51" s="50">
        <f t="shared" si="3"/>
        <v>1228513</v>
      </c>
      <c r="Q51" s="50">
        <f t="shared" si="3"/>
        <v>1251981</v>
      </c>
      <c r="R51" s="50">
        <f t="shared" si="3"/>
        <v>5795910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10516050</v>
      </c>
      <c r="X51" s="50">
        <f t="shared" si="3"/>
        <v>5116066</v>
      </c>
      <c r="Y51" s="50">
        <f t="shared" si="3"/>
        <v>5399984</v>
      </c>
      <c r="Z51" s="51">
        <f>+IF(X51&lt;&gt;0,+(Y51/X51)*100,0)</f>
        <v>105.5495374766471</v>
      </c>
      <c r="AA51" s="48">
        <f>SUM(AA48:AA50)</f>
        <v>6828103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8941277</v>
      </c>
      <c r="D53" s="54">
        <f>+D51-D52</f>
        <v>0</v>
      </c>
      <c r="E53" s="55">
        <f t="shared" si="4"/>
        <v>10773303</v>
      </c>
      <c r="F53" s="56">
        <f t="shared" si="4"/>
        <v>6828103</v>
      </c>
      <c r="G53" s="56">
        <f t="shared" si="4"/>
        <v>902782</v>
      </c>
      <c r="H53" s="56">
        <f t="shared" si="4"/>
        <v>1149992</v>
      </c>
      <c r="I53" s="56">
        <f t="shared" si="4"/>
        <v>1151317</v>
      </c>
      <c r="J53" s="56">
        <f t="shared" si="4"/>
        <v>3204091</v>
      </c>
      <c r="K53" s="56">
        <f t="shared" si="4"/>
        <v>1232637</v>
      </c>
      <c r="L53" s="56">
        <f t="shared" si="4"/>
        <v>1183077</v>
      </c>
      <c r="M53" s="56">
        <f t="shared" si="4"/>
        <v>-899665</v>
      </c>
      <c r="N53" s="56">
        <f t="shared" si="4"/>
        <v>1516049</v>
      </c>
      <c r="O53" s="56">
        <f t="shared" si="4"/>
        <v>3315416</v>
      </c>
      <c r="P53" s="56">
        <f t="shared" si="4"/>
        <v>1228513</v>
      </c>
      <c r="Q53" s="56">
        <f t="shared" si="4"/>
        <v>1251981</v>
      </c>
      <c r="R53" s="56">
        <f t="shared" si="4"/>
        <v>5795910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10516050</v>
      </c>
      <c r="X53" s="56">
        <f t="shared" si="4"/>
        <v>5116066</v>
      </c>
      <c r="Y53" s="56">
        <f t="shared" si="4"/>
        <v>5399984</v>
      </c>
      <c r="Z53" s="57">
        <f>+IF(X53&lt;&gt;0,+(Y53/X53)*100,0)</f>
        <v>105.5495374766471</v>
      </c>
      <c r="AA53" s="54">
        <f>+AA51-AA52</f>
        <v>6828103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8941277</v>
      </c>
      <c r="D56" s="48">
        <f>SUM(D53:D55)</f>
        <v>0</v>
      </c>
      <c r="E56" s="49">
        <f t="shared" si="5"/>
        <v>10773303</v>
      </c>
      <c r="F56" s="50">
        <f t="shared" si="5"/>
        <v>6828103</v>
      </c>
      <c r="G56" s="50">
        <f t="shared" si="5"/>
        <v>902782</v>
      </c>
      <c r="H56" s="50">
        <f t="shared" si="5"/>
        <v>1149992</v>
      </c>
      <c r="I56" s="50">
        <f t="shared" si="5"/>
        <v>1151317</v>
      </c>
      <c r="J56" s="50">
        <f t="shared" si="5"/>
        <v>3204091</v>
      </c>
      <c r="K56" s="50">
        <f t="shared" si="5"/>
        <v>1232637</v>
      </c>
      <c r="L56" s="50">
        <f t="shared" si="5"/>
        <v>1183077</v>
      </c>
      <c r="M56" s="50">
        <f t="shared" si="5"/>
        <v>-899665</v>
      </c>
      <c r="N56" s="50">
        <f t="shared" si="5"/>
        <v>1516049</v>
      </c>
      <c r="O56" s="50">
        <f t="shared" si="5"/>
        <v>3315416</v>
      </c>
      <c r="P56" s="50">
        <f t="shared" si="5"/>
        <v>1228513</v>
      </c>
      <c r="Q56" s="50">
        <f t="shared" si="5"/>
        <v>1251981</v>
      </c>
      <c r="R56" s="50">
        <f t="shared" si="5"/>
        <v>5795910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10516050</v>
      </c>
      <c r="X56" s="50">
        <f t="shared" si="5"/>
        <v>5116066</v>
      </c>
      <c r="Y56" s="50">
        <f t="shared" si="5"/>
        <v>5399984</v>
      </c>
      <c r="Z56" s="51">
        <f>+IF(X56&lt;&gt;0,+(Y56/X56)*100,0)</f>
        <v>105.5495374766471</v>
      </c>
      <c r="AA56" s="48">
        <f>SUM(AA53:AA55)</f>
        <v>6828103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8941277</v>
      </c>
      <c r="D59" s="65">
        <f>SUM(D56:D58)</f>
        <v>0</v>
      </c>
      <c r="E59" s="66">
        <f t="shared" si="6"/>
        <v>10773303</v>
      </c>
      <c r="F59" s="67">
        <f t="shared" si="6"/>
        <v>6828103</v>
      </c>
      <c r="G59" s="67">
        <f t="shared" si="6"/>
        <v>902782</v>
      </c>
      <c r="H59" s="67">
        <f t="shared" si="6"/>
        <v>1149992</v>
      </c>
      <c r="I59" s="67">
        <f t="shared" si="6"/>
        <v>1151317</v>
      </c>
      <c r="J59" s="67">
        <f t="shared" si="6"/>
        <v>3204091</v>
      </c>
      <c r="K59" s="67">
        <f t="shared" si="6"/>
        <v>1232637</v>
      </c>
      <c r="L59" s="67">
        <f t="shared" si="6"/>
        <v>1183077</v>
      </c>
      <c r="M59" s="67">
        <f t="shared" si="6"/>
        <v>-899665</v>
      </c>
      <c r="N59" s="67">
        <f t="shared" si="6"/>
        <v>1516049</v>
      </c>
      <c r="O59" s="67">
        <f t="shared" si="6"/>
        <v>3315416</v>
      </c>
      <c r="P59" s="67">
        <f t="shared" si="6"/>
        <v>1228513</v>
      </c>
      <c r="Q59" s="67">
        <f t="shared" si="6"/>
        <v>1251981</v>
      </c>
      <c r="R59" s="67">
        <f t="shared" si="6"/>
        <v>5795910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10516050</v>
      </c>
      <c r="X59" s="67">
        <f t="shared" si="6"/>
        <v>5116066</v>
      </c>
      <c r="Y59" s="67">
        <f t="shared" si="6"/>
        <v>5399984</v>
      </c>
      <c r="Z59" s="68">
        <f>+IF(X59&lt;&gt;0,+(Y59/X59)*100,0)</f>
        <v>105.5495374766471</v>
      </c>
      <c r="AA59" s="65">
        <f>SUM(AA56:AA58)</f>
        <v>6828103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4509002</v>
      </c>
      <c r="D9" s="20"/>
      <c r="E9" s="21">
        <v>6683250</v>
      </c>
      <c r="F9" s="22">
        <v>6715737</v>
      </c>
      <c r="G9" s="22">
        <v>542813</v>
      </c>
      <c r="H9" s="22">
        <v>528868</v>
      </c>
      <c r="I9" s="22"/>
      <c r="J9" s="22">
        <v>1071681</v>
      </c>
      <c r="K9" s="22">
        <v>1030448</v>
      </c>
      <c r="L9" s="22">
        <v>509734</v>
      </c>
      <c r="M9" s="22">
        <v>508212</v>
      </c>
      <c r="N9" s="22">
        <v>2048394</v>
      </c>
      <c r="O9" s="22">
        <v>494752</v>
      </c>
      <c r="P9" s="22">
        <v>494752</v>
      </c>
      <c r="Q9" s="22">
        <v>491940</v>
      </c>
      <c r="R9" s="22">
        <v>1481444</v>
      </c>
      <c r="S9" s="22"/>
      <c r="T9" s="22"/>
      <c r="U9" s="22"/>
      <c r="V9" s="22"/>
      <c r="W9" s="22">
        <v>4601519</v>
      </c>
      <c r="X9" s="22">
        <v>5025436</v>
      </c>
      <c r="Y9" s="22">
        <v>-423917</v>
      </c>
      <c r="Z9" s="23">
        <v>-8.4354272942685959</v>
      </c>
      <c r="AA9" s="20">
        <v>6715737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3027871</v>
      </c>
      <c r="D13" s="20"/>
      <c r="E13" s="21">
        <v>2684422</v>
      </c>
      <c r="F13" s="22">
        <v>4539796</v>
      </c>
      <c r="G13" s="22">
        <v>357829</v>
      </c>
      <c r="H13" s="22">
        <v>361241</v>
      </c>
      <c r="I13" s="22"/>
      <c r="J13" s="22">
        <v>719070</v>
      </c>
      <c r="K13" s="22">
        <v>735940</v>
      </c>
      <c r="L13" s="22">
        <v>375094</v>
      </c>
      <c r="M13" s="22">
        <v>380091</v>
      </c>
      <c r="N13" s="22">
        <v>1491125</v>
      </c>
      <c r="O13" s="22">
        <v>380753</v>
      </c>
      <c r="P13" s="22">
        <v>380753</v>
      </c>
      <c r="Q13" s="22">
        <v>381765</v>
      </c>
      <c r="R13" s="22">
        <v>1143271</v>
      </c>
      <c r="S13" s="22"/>
      <c r="T13" s="22"/>
      <c r="U13" s="22"/>
      <c r="V13" s="22"/>
      <c r="W13" s="22">
        <v>3353466</v>
      </c>
      <c r="X13" s="22">
        <v>2755468</v>
      </c>
      <c r="Y13" s="22">
        <v>597998</v>
      </c>
      <c r="Z13" s="23">
        <v>21.70222989343371</v>
      </c>
      <c r="AA13" s="20">
        <v>4539796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7536873</v>
      </c>
      <c r="D32" s="29">
        <f t="shared" ref="D32:Y32" si="0">SUM(D6:D31)</f>
        <v>0</v>
      </c>
      <c r="E32" s="30">
        <f t="shared" si="0"/>
        <v>9367672</v>
      </c>
      <c r="F32" s="31">
        <f t="shared" si="0"/>
        <v>11255533</v>
      </c>
      <c r="G32" s="31">
        <f t="shared" si="0"/>
        <v>900642</v>
      </c>
      <c r="H32" s="31">
        <f t="shared" si="0"/>
        <v>890109</v>
      </c>
      <c r="I32" s="31">
        <f t="shared" si="0"/>
        <v>0</v>
      </c>
      <c r="J32" s="31">
        <f t="shared" si="0"/>
        <v>1790751</v>
      </c>
      <c r="K32" s="31">
        <f t="shared" si="0"/>
        <v>1766388</v>
      </c>
      <c r="L32" s="31">
        <f t="shared" si="0"/>
        <v>884828</v>
      </c>
      <c r="M32" s="31">
        <f t="shared" si="0"/>
        <v>888303</v>
      </c>
      <c r="N32" s="31">
        <f t="shared" si="0"/>
        <v>3539519</v>
      </c>
      <c r="O32" s="31">
        <f t="shared" si="0"/>
        <v>875505</v>
      </c>
      <c r="P32" s="31">
        <f t="shared" si="0"/>
        <v>875505</v>
      </c>
      <c r="Q32" s="31">
        <f t="shared" si="0"/>
        <v>873705</v>
      </c>
      <c r="R32" s="31">
        <f t="shared" si="0"/>
        <v>2624715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7954985</v>
      </c>
      <c r="X32" s="31">
        <f t="shared" si="0"/>
        <v>7780904</v>
      </c>
      <c r="Y32" s="31">
        <f t="shared" si="0"/>
        <v>174081</v>
      </c>
      <c r="Z32" s="32">
        <f>+IF(X32&lt;&gt;0,+(Y32/X32)*100,0)</f>
        <v>2.2372850249791028</v>
      </c>
      <c r="AA32" s="29">
        <f>SUM(AA6:AA31)</f>
        <v>11255533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983387</v>
      </c>
      <c r="D34" s="20"/>
      <c r="E34" s="21">
        <v>714339</v>
      </c>
      <c r="F34" s="22">
        <v>525019</v>
      </c>
      <c r="G34" s="22">
        <v>39894</v>
      </c>
      <c r="H34" s="22">
        <v>39896</v>
      </c>
      <c r="I34" s="22"/>
      <c r="J34" s="22">
        <v>79790</v>
      </c>
      <c r="K34" s="22">
        <v>83434</v>
      </c>
      <c r="L34" s="22">
        <v>72173</v>
      </c>
      <c r="M34" s="22">
        <v>39894</v>
      </c>
      <c r="N34" s="22">
        <v>195501</v>
      </c>
      <c r="O34" s="22">
        <v>39894</v>
      </c>
      <c r="P34" s="22">
        <v>39894</v>
      </c>
      <c r="Q34" s="22">
        <v>53503</v>
      </c>
      <c r="R34" s="22">
        <v>133291</v>
      </c>
      <c r="S34" s="22"/>
      <c r="T34" s="22"/>
      <c r="U34" s="22"/>
      <c r="V34" s="22"/>
      <c r="W34" s="22">
        <v>408582</v>
      </c>
      <c r="X34" s="22">
        <v>460035</v>
      </c>
      <c r="Y34" s="22">
        <v>-51453</v>
      </c>
      <c r="Z34" s="23">
        <v>-11.184583781668787</v>
      </c>
      <c r="AA34" s="20">
        <v>525019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2150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>
        <v>45957</v>
      </c>
      <c r="L37" s="22">
        <v>-45957</v>
      </c>
      <c r="M37" s="22">
        <v>130435</v>
      </c>
      <c r="N37" s="22">
        <v>130435</v>
      </c>
      <c r="O37" s="22"/>
      <c r="P37" s="22"/>
      <c r="Q37" s="22"/>
      <c r="R37" s="22"/>
      <c r="S37" s="22"/>
      <c r="T37" s="22"/>
      <c r="U37" s="22"/>
      <c r="V37" s="22"/>
      <c r="W37" s="22">
        <v>130435</v>
      </c>
      <c r="X37" s="22">
        <v>112500</v>
      </c>
      <c r="Y37" s="22">
        <v>17935</v>
      </c>
      <c r="Z37" s="23">
        <v>15.942222222222222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3030290</v>
      </c>
      <c r="F38" s="22">
        <v>3030290</v>
      </c>
      <c r="G38" s="22">
        <v>252524</v>
      </c>
      <c r="H38" s="22">
        <v>252524</v>
      </c>
      <c r="I38" s="22"/>
      <c r="J38" s="22">
        <v>505048</v>
      </c>
      <c r="K38" s="22">
        <v>505048</v>
      </c>
      <c r="L38" s="22">
        <v>252524</v>
      </c>
      <c r="M38" s="22">
        <v>252524</v>
      </c>
      <c r="N38" s="22">
        <v>1010096</v>
      </c>
      <c r="O38" s="22">
        <v>252524</v>
      </c>
      <c r="P38" s="22">
        <v>252524</v>
      </c>
      <c r="Q38" s="22">
        <v>252524</v>
      </c>
      <c r="R38" s="22">
        <v>757572</v>
      </c>
      <c r="S38" s="22"/>
      <c r="T38" s="22"/>
      <c r="U38" s="22"/>
      <c r="V38" s="22"/>
      <c r="W38" s="22">
        <v>2272716</v>
      </c>
      <c r="X38" s="22">
        <v>2272716</v>
      </c>
      <c r="Y38" s="22"/>
      <c r="Z38" s="23"/>
      <c r="AA38" s="20">
        <v>3030290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593492</v>
      </c>
      <c r="F39" s="22">
        <v>245818</v>
      </c>
      <c r="G39" s="22">
        <v>49458</v>
      </c>
      <c r="H39" s="22">
        <v>49458</v>
      </c>
      <c r="I39" s="22"/>
      <c r="J39" s="22">
        <v>98916</v>
      </c>
      <c r="K39" s="22">
        <v>98916</v>
      </c>
      <c r="L39" s="22">
        <v>49458</v>
      </c>
      <c r="M39" s="22">
        <v>49458</v>
      </c>
      <c r="N39" s="22">
        <v>197832</v>
      </c>
      <c r="O39" s="22">
        <v>49458</v>
      </c>
      <c r="P39" s="22">
        <v>49458</v>
      </c>
      <c r="Q39" s="22">
        <v>-161840</v>
      </c>
      <c r="R39" s="22">
        <v>-62924</v>
      </c>
      <c r="S39" s="22"/>
      <c r="T39" s="22"/>
      <c r="U39" s="22"/>
      <c r="V39" s="22"/>
      <c r="W39" s="22">
        <v>233824</v>
      </c>
      <c r="X39" s="22">
        <v>306054</v>
      </c>
      <c r="Y39" s="22">
        <v>-72230</v>
      </c>
      <c r="Z39" s="23">
        <v>-23.60041038509544</v>
      </c>
      <c r="AA39" s="20">
        <v>245818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5901727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7722</v>
      </c>
      <c r="D44" s="20"/>
      <c r="E44" s="21">
        <v>10186</v>
      </c>
      <c r="F44" s="22">
        <v>4247</v>
      </c>
      <c r="G44" s="22">
        <v>294</v>
      </c>
      <c r="H44" s="22">
        <v>294</v>
      </c>
      <c r="I44" s="22"/>
      <c r="J44" s="22">
        <v>588</v>
      </c>
      <c r="K44" s="22">
        <v>624</v>
      </c>
      <c r="L44" s="22">
        <v>616</v>
      </c>
      <c r="M44" s="22">
        <v>294</v>
      </c>
      <c r="N44" s="22">
        <v>1534</v>
      </c>
      <c r="O44" s="22">
        <v>294</v>
      </c>
      <c r="P44" s="22">
        <v>294</v>
      </c>
      <c r="Q44" s="22">
        <v>395</v>
      </c>
      <c r="R44" s="22">
        <v>983</v>
      </c>
      <c r="S44" s="22"/>
      <c r="T44" s="22"/>
      <c r="U44" s="22"/>
      <c r="V44" s="22"/>
      <c r="W44" s="22">
        <v>3105</v>
      </c>
      <c r="X44" s="22">
        <v>3514</v>
      </c>
      <c r="Y44" s="22">
        <v>-409</v>
      </c>
      <c r="Z44" s="23">
        <v>-11.639157655093909</v>
      </c>
      <c r="AA44" s="20">
        <v>4247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6894986</v>
      </c>
      <c r="D47" s="29">
        <f t="shared" ref="D47:Y47" si="1">SUM(D34:D46)</f>
        <v>0</v>
      </c>
      <c r="E47" s="30">
        <f t="shared" si="1"/>
        <v>4498307</v>
      </c>
      <c r="F47" s="31">
        <f t="shared" si="1"/>
        <v>3955374</v>
      </c>
      <c r="G47" s="31">
        <f t="shared" si="1"/>
        <v>342170</v>
      </c>
      <c r="H47" s="31">
        <f t="shared" si="1"/>
        <v>342172</v>
      </c>
      <c r="I47" s="31">
        <f t="shared" si="1"/>
        <v>0</v>
      </c>
      <c r="J47" s="31">
        <f t="shared" si="1"/>
        <v>684342</v>
      </c>
      <c r="K47" s="31">
        <f t="shared" si="1"/>
        <v>733979</v>
      </c>
      <c r="L47" s="31">
        <f t="shared" si="1"/>
        <v>328814</v>
      </c>
      <c r="M47" s="31">
        <f t="shared" si="1"/>
        <v>472605</v>
      </c>
      <c r="N47" s="31">
        <f t="shared" si="1"/>
        <v>1535398</v>
      </c>
      <c r="O47" s="31">
        <f t="shared" si="1"/>
        <v>342170</v>
      </c>
      <c r="P47" s="31">
        <f t="shared" si="1"/>
        <v>342170</v>
      </c>
      <c r="Q47" s="31">
        <f t="shared" si="1"/>
        <v>144582</v>
      </c>
      <c r="R47" s="31">
        <f t="shared" si="1"/>
        <v>828922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3048662</v>
      </c>
      <c r="X47" s="31">
        <f t="shared" si="1"/>
        <v>3154819</v>
      </c>
      <c r="Y47" s="31">
        <f t="shared" si="1"/>
        <v>-106157</v>
      </c>
      <c r="Z47" s="32">
        <f>+IF(X47&lt;&gt;0,+(Y47/X47)*100,0)</f>
        <v>-3.3649157051482192</v>
      </c>
      <c r="AA47" s="29">
        <f>SUM(AA34:AA46)</f>
        <v>3955374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641887</v>
      </c>
      <c r="D48" s="39">
        <f t="shared" si="2"/>
        <v>0</v>
      </c>
      <c r="E48" s="40">
        <f t="shared" si="2"/>
        <v>4869365</v>
      </c>
      <c r="F48" s="41">
        <f t="shared" si="2"/>
        <v>7300159</v>
      </c>
      <c r="G48" s="41">
        <f t="shared" si="2"/>
        <v>558472</v>
      </c>
      <c r="H48" s="41">
        <f t="shared" si="2"/>
        <v>547937</v>
      </c>
      <c r="I48" s="41">
        <f t="shared" si="2"/>
        <v>0</v>
      </c>
      <c r="J48" s="41">
        <f t="shared" si="2"/>
        <v>1106409</v>
      </c>
      <c r="K48" s="41">
        <f t="shared" si="2"/>
        <v>1032409</v>
      </c>
      <c r="L48" s="41">
        <f t="shared" si="2"/>
        <v>556014</v>
      </c>
      <c r="M48" s="41">
        <f t="shared" si="2"/>
        <v>415698</v>
      </c>
      <c r="N48" s="41">
        <f t="shared" si="2"/>
        <v>2004121</v>
      </c>
      <c r="O48" s="41">
        <f t="shared" si="2"/>
        <v>533335</v>
      </c>
      <c r="P48" s="41">
        <f t="shared" si="2"/>
        <v>533335</v>
      </c>
      <c r="Q48" s="41">
        <f t="shared" si="2"/>
        <v>729123</v>
      </c>
      <c r="R48" s="41">
        <f t="shared" si="2"/>
        <v>1795793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4906323</v>
      </c>
      <c r="X48" s="41">
        <f t="shared" si="2"/>
        <v>4626085</v>
      </c>
      <c r="Y48" s="41">
        <f t="shared" si="2"/>
        <v>280238</v>
      </c>
      <c r="Z48" s="42">
        <f>+IF(X48&lt;&gt;0,+(Y48/X48)*100,0)</f>
        <v>6.0577788778200148</v>
      </c>
      <c r="AA48" s="39">
        <f>+AA32-AA47</f>
        <v>7300159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641887</v>
      </c>
      <c r="D51" s="48">
        <f t="shared" si="3"/>
        <v>0</v>
      </c>
      <c r="E51" s="49">
        <f t="shared" si="3"/>
        <v>4869365</v>
      </c>
      <c r="F51" s="50">
        <f t="shared" si="3"/>
        <v>7300159</v>
      </c>
      <c r="G51" s="50">
        <f t="shared" si="3"/>
        <v>558472</v>
      </c>
      <c r="H51" s="50">
        <f t="shared" si="3"/>
        <v>547937</v>
      </c>
      <c r="I51" s="50">
        <f t="shared" si="3"/>
        <v>0</v>
      </c>
      <c r="J51" s="50">
        <f t="shared" si="3"/>
        <v>1106409</v>
      </c>
      <c r="K51" s="50">
        <f t="shared" si="3"/>
        <v>1032409</v>
      </c>
      <c r="L51" s="50">
        <f t="shared" si="3"/>
        <v>556014</v>
      </c>
      <c r="M51" s="50">
        <f t="shared" si="3"/>
        <v>415698</v>
      </c>
      <c r="N51" s="50">
        <f t="shared" si="3"/>
        <v>2004121</v>
      </c>
      <c r="O51" s="50">
        <f t="shared" si="3"/>
        <v>533335</v>
      </c>
      <c r="P51" s="50">
        <f t="shared" si="3"/>
        <v>533335</v>
      </c>
      <c r="Q51" s="50">
        <f t="shared" si="3"/>
        <v>729123</v>
      </c>
      <c r="R51" s="50">
        <f t="shared" si="3"/>
        <v>1795793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4906323</v>
      </c>
      <c r="X51" s="50">
        <f t="shared" si="3"/>
        <v>4626085</v>
      </c>
      <c r="Y51" s="50">
        <f t="shared" si="3"/>
        <v>280238</v>
      </c>
      <c r="Z51" s="51">
        <f>+IF(X51&lt;&gt;0,+(Y51/X51)*100,0)</f>
        <v>6.0577788778200148</v>
      </c>
      <c r="AA51" s="48">
        <f>SUM(AA48:AA50)</f>
        <v>7300159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641887</v>
      </c>
      <c r="D53" s="54">
        <f>+D51-D52</f>
        <v>0</v>
      </c>
      <c r="E53" s="55">
        <f t="shared" si="4"/>
        <v>4869365</v>
      </c>
      <c r="F53" s="56">
        <f t="shared" si="4"/>
        <v>7300159</v>
      </c>
      <c r="G53" s="56">
        <f t="shared" si="4"/>
        <v>558472</v>
      </c>
      <c r="H53" s="56">
        <f t="shared" si="4"/>
        <v>547937</v>
      </c>
      <c r="I53" s="56">
        <f t="shared" si="4"/>
        <v>0</v>
      </c>
      <c r="J53" s="56">
        <f t="shared" si="4"/>
        <v>1106409</v>
      </c>
      <c r="K53" s="56">
        <f t="shared" si="4"/>
        <v>1032409</v>
      </c>
      <c r="L53" s="56">
        <f t="shared" si="4"/>
        <v>556014</v>
      </c>
      <c r="M53" s="56">
        <f t="shared" si="4"/>
        <v>415698</v>
      </c>
      <c r="N53" s="56">
        <f t="shared" si="4"/>
        <v>2004121</v>
      </c>
      <c r="O53" s="56">
        <f t="shared" si="4"/>
        <v>533335</v>
      </c>
      <c r="P53" s="56">
        <f t="shared" si="4"/>
        <v>533335</v>
      </c>
      <c r="Q53" s="56">
        <f t="shared" si="4"/>
        <v>729123</v>
      </c>
      <c r="R53" s="56">
        <f t="shared" si="4"/>
        <v>1795793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4906323</v>
      </c>
      <c r="X53" s="56">
        <f t="shared" si="4"/>
        <v>4626085</v>
      </c>
      <c r="Y53" s="56">
        <f t="shared" si="4"/>
        <v>280238</v>
      </c>
      <c r="Z53" s="57">
        <f>+IF(X53&lt;&gt;0,+(Y53/X53)*100,0)</f>
        <v>6.0577788778200148</v>
      </c>
      <c r="AA53" s="54">
        <f>+AA51-AA52</f>
        <v>7300159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641887</v>
      </c>
      <c r="D56" s="48">
        <f>SUM(D53:D55)</f>
        <v>0</v>
      </c>
      <c r="E56" s="49">
        <f t="shared" si="5"/>
        <v>4869365</v>
      </c>
      <c r="F56" s="50">
        <f t="shared" si="5"/>
        <v>7300159</v>
      </c>
      <c r="G56" s="50">
        <f t="shared" si="5"/>
        <v>558472</v>
      </c>
      <c r="H56" s="50">
        <f t="shared" si="5"/>
        <v>547937</v>
      </c>
      <c r="I56" s="50">
        <f t="shared" si="5"/>
        <v>0</v>
      </c>
      <c r="J56" s="50">
        <f t="shared" si="5"/>
        <v>1106409</v>
      </c>
      <c r="K56" s="50">
        <f t="shared" si="5"/>
        <v>1032409</v>
      </c>
      <c r="L56" s="50">
        <f t="shared" si="5"/>
        <v>556014</v>
      </c>
      <c r="M56" s="50">
        <f t="shared" si="5"/>
        <v>415698</v>
      </c>
      <c r="N56" s="50">
        <f t="shared" si="5"/>
        <v>2004121</v>
      </c>
      <c r="O56" s="50">
        <f t="shared" si="5"/>
        <v>533335</v>
      </c>
      <c r="P56" s="50">
        <f t="shared" si="5"/>
        <v>533335</v>
      </c>
      <c r="Q56" s="50">
        <f t="shared" si="5"/>
        <v>729123</v>
      </c>
      <c r="R56" s="50">
        <f t="shared" si="5"/>
        <v>1795793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4906323</v>
      </c>
      <c r="X56" s="50">
        <f t="shared" si="5"/>
        <v>4626085</v>
      </c>
      <c r="Y56" s="50">
        <f t="shared" si="5"/>
        <v>280238</v>
      </c>
      <c r="Z56" s="51">
        <f>+IF(X56&lt;&gt;0,+(Y56/X56)*100,0)</f>
        <v>6.0577788778200148</v>
      </c>
      <c r="AA56" s="48">
        <f>SUM(AA53:AA55)</f>
        <v>7300159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641887</v>
      </c>
      <c r="D59" s="65">
        <f>SUM(D56:D58)</f>
        <v>0</v>
      </c>
      <c r="E59" s="66">
        <f t="shared" si="6"/>
        <v>4869365</v>
      </c>
      <c r="F59" s="67">
        <f t="shared" si="6"/>
        <v>7300159</v>
      </c>
      <c r="G59" s="67">
        <f t="shared" si="6"/>
        <v>558472</v>
      </c>
      <c r="H59" s="67">
        <f t="shared" si="6"/>
        <v>547937</v>
      </c>
      <c r="I59" s="67">
        <f t="shared" si="6"/>
        <v>0</v>
      </c>
      <c r="J59" s="67">
        <f t="shared" si="6"/>
        <v>1106409</v>
      </c>
      <c r="K59" s="67">
        <f t="shared" si="6"/>
        <v>1032409</v>
      </c>
      <c r="L59" s="67">
        <f t="shared" si="6"/>
        <v>556014</v>
      </c>
      <c r="M59" s="67">
        <f t="shared" si="6"/>
        <v>415698</v>
      </c>
      <c r="N59" s="67">
        <f t="shared" si="6"/>
        <v>2004121</v>
      </c>
      <c r="O59" s="67">
        <f t="shared" si="6"/>
        <v>533335</v>
      </c>
      <c r="P59" s="67">
        <f t="shared" si="6"/>
        <v>533335</v>
      </c>
      <c r="Q59" s="67">
        <f t="shared" si="6"/>
        <v>729123</v>
      </c>
      <c r="R59" s="67">
        <f t="shared" si="6"/>
        <v>1795793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4906323</v>
      </c>
      <c r="X59" s="67">
        <f t="shared" si="6"/>
        <v>4626085</v>
      </c>
      <c r="Y59" s="67">
        <f t="shared" si="6"/>
        <v>280238</v>
      </c>
      <c r="Z59" s="68">
        <f>+IF(X59&lt;&gt;0,+(Y59/X59)*100,0)</f>
        <v>6.0577788778200148</v>
      </c>
      <c r="AA59" s="65">
        <f>SUM(AA56:AA58)</f>
        <v>7300159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13475069</v>
      </c>
      <c r="D9" s="20"/>
      <c r="E9" s="21">
        <v>11501440</v>
      </c>
      <c r="F9" s="22">
        <v>14267174</v>
      </c>
      <c r="G9" s="22">
        <v>1198818</v>
      </c>
      <c r="H9" s="22">
        <v>1187936</v>
      </c>
      <c r="I9" s="22">
        <v>1188511</v>
      </c>
      <c r="J9" s="22">
        <v>3575265</v>
      </c>
      <c r="K9" s="22">
        <v>1188421</v>
      </c>
      <c r="L9" s="22">
        <v>1187526</v>
      </c>
      <c r="M9" s="22">
        <v>1182378</v>
      </c>
      <c r="N9" s="22">
        <v>3558325</v>
      </c>
      <c r="O9" s="22">
        <v>1180751</v>
      </c>
      <c r="P9" s="22">
        <v>1181917</v>
      </c>
      <c r="Q9" s="22">
        <v>1181562</v>
      </c>
      <c r="R9" s="22">
        <v>3544230</v>
      </c>
      <c r="S9" s="22"/>
      <c r="T9" s="22"/>
      <c r="U9" s="22"/>
      <c r="V9" s="22"/>
      <c r="W9" s="22">
        <v>10677820</v>
      </c>
      <c r="X9" s="22">
        <v>9732371</v>
      </c>
      <c r="Y9" s="22">
        <v>945449</v>
      </c>
      <c r="Z9" s="23">
        <v>9.7144775923564772</v>
      </c>
      <c r="AA9" s="20">
        <v>14267174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9899108</v>
      </c>
      <c r="D13" s="20"/>
      <c r="E13" s="21">
        <v>10198570</v>
      </c>
      <c r="F13" s="22">
        <v>10198570</v>
      </c>
      <c r="G13" s="22">
        <v>980268</v>
      </c>
      <c r="H13" s="22">
        <v>989874</v>
      </c>
      <c r="I13" s="22">
        <v>999301</v>
      </c>
      <c r="J13" s="22">
        <v>2969443</v>
      </c>
      <c r="K13" s="22">
        <v>1009514</v>
      </c>
      <c r="L13" s="22">
        <v>1017878</v>
      </c>
      <c r="M13" s="22">
        <v>1028137</v>
      </c>
      <c r="N13" s="22">
        <v>3055529</v>
      </c>
      <c r="O13" s="22">
        <v>1037472</v>
      </c>
      <c r="P13" s="22">
        <v>1047045</v>
      </c>
      <c r="Q13" s="22">
        <v>1056991</v>
      </c>
      <c r="R13" s="22">
        <v>3141508</v>
      </c>
      <c r="S13" s="22"/>
      <c r="T13" s="22"/>
      <c r="U13" s="22"/>
      <c r="V13" s="22"/>
      <c r="W13" s="22">
        <v>9166480</v>
      </c>
      <c r="X13" s="22">
        <v>7648929</v>
      </c>
      <c r="Y13" s="22">
        <v>1517551</v>
      </c>
      <c r="Z13" s="23">
        <v>19.840045580237444</v>
      </c>
      <c r="AA13" s="20">
        <v>10198570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23374177</v>
      </c>
      <c r="D32" s="29">
        <f t="shared" ref="D32:Y32" si="0">SUM(D6:D31)</f>
        <v>0</v>
      </c>
      <c r="E32" s="30">
        <f t="shared" si="0"/>
        <v>21700010</v>
      </c>
      <c r="F32" s="31">
        <f t="shared" si="0"/>
        <v>24465744</v>
      </c>
      <c r="G32" s="31">
        <f t="shared" si="0"/>
        <v>2179086</v>
      </c>
      <c r="H32" s="31">
        <f t="shared" si="0"/>
        <v>2177810</v>
      </c>
      <c r="I32" s="31">
        <f t="shared" si="0"/>
        <v>2187812</v>
      </c>
      <c r="J32" s="31">
        <f t="shared" si="0"/>
        <v>6544708</v>
      </c>
      <c r="K32" s="31">
        <f t="shared" si="0"/>
        <v>2197935</v>
      </c>
      <c r="L32" s="31">
        <f t="shared" si="0"/>
        <v>2205404</v>
      </c>
      <c r="M32" s="31">
        <f t="shared" si="0"/>
        <v>2210515</v>
      </c>
      <c r="N32" s="31">
        <f t="shared" si="0"/>
        <v>6613854</v>
      </c>
      <c r="O32" s="31">
        <f t="shared" si="0"/>
        <v>2218223</v>
      </c>
      <c r="P32" s="31">
        <f t="shared" si="0"/>
        <v>2228962</v>
      </c>
      <c r="Q32" s="31">
        <f t="shared" si="0"/>
        <v>2238553</v>
      </c>
      <c r="R32" s="31">
        <f t="shared" si="0"/>
        <v>6685738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19844300</v>
      </c>
      <c r="X32" s="31">
        <f t="shared" si="0"/>
        <v>17381300</v>
      </c>
      <c r="Y32" s="31">
        <f t="shared" si="0"/>
        <v>2463000</v>
      </c>
      <c r="Z32" s="32">
        <f>+IF(X32&lt;&gt;0,+(Y32/X32)*100,0)</f>
        <v>14.17040152347638</v>
      </c>
      <c r="AA32" s="29">
        <f>SUM(AA6:AA31)</f>
        <v>24465744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15270182</v>
      </c>
      <c r="D34" s="20"/>
      <c r="E34" s="21">
        <v>17371235</v>
      </c>
      <c r="F34" s="22">
        <v>18928911</v>
      </c>
      <c r="G34" s="22">
        <v>1363034</v>
      </c>
      <c r="H34" s="22">
        <v>1384143</v>
      </c>
      <c r="I34" s="22">
        <v>1484812</v>
      </c>
      <c r="J34" s="22">
        <v>4231989</v>
      </c>
      <c r="K34" s="22">
        <v>1397334</v>
      </c>
      <c r="L34" s="22">
        <v>1324609</v>
      </c>
      <c r="M34" s="22">
        <v>1447772</v>
      </c>
      <c r="N34" s="22">
        <v>4169715</v>
      </c>
      <c r="O34" s="22">
        <v>1426509</v>
      </c>
      <c r="P34" s="22">
        <v>1441630</v>
      </c>
      <c r="Q34" s="22">
        <v>1377265</v>
      </c>
      <c r="R34" s="22">
        <v>4245404</v>
      </c>
      <c r="S34" s="22"/>
      <c r="T34" s="22"/>
      <c r="U34" s="22"/>
      <c r="V34" s="22"/>
      <c r="W34" s="22">
        <v>12647108</v>
      </c>
      <c r="X34" s="22">
        <v>13651488</v>
      </c>
      <c r="Y34" s="22">
        <v>-1004380</v>
      </c>
      <c r="Z34" s="23">
        <v>-7.3572932122857235</v>
      </c>
      <c r="AA34" s="20">
        <v>18928911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7005600</v>
      </c>
      <c r="D37" s="20"/>
      <c r="E37" s="21">
        <v>3000000</v>
      </c>
      <c r="F37" s="22">
        <v>14000000</v>
      </c>
      <c r="G37" s="22">
        <v>195280</v>
      </c>
      <c r="H37" s="22">
        <v>3466461</v>
      </c>
      <c r="I37" s="22">
        <v>1165400</v>
      </c>
      <c r="J37" s="22">
        <v>4827141</v>
      </c>
      <c r="K37" s="22">
        <v>926000</v>
      </c>
      <c r="L37" s="22">
        <v>3358696</v>
      </c>
      <c r="M37" s="22">
        <v>900000</v>
      </c>
      <c r="N37" s="22">
        <v>5184696</v>
      </c>
      <c r="O37" s="22"/>
      <c r="P37" s="22">
        <v>870</v>
      </c>
      <c r="Q37" s="22">
        <v>76000</v>
      </c>
      <c r="R37" s="22">
        <v>76870</v>
      </c>
      <c r="S37" s="22"/>
      <c r="T37" s="22"/>
      <c r="U37" s="22"/>
      <c r="V37" s="22"/>
      <c r="W37" s="22">
        <v>10088707</v>
      </c>
      <c r="X37" s="22">
        <v>6650000</v>
      </c>
      <c r="Y37" s="22">
        <v>3438707</v>
      </c>
      <c r="Z37" s="23">
        <v>51.70987969924812</v>
      </c>
      <c r="AA37" s="20">
        <v>14000000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3824229</v>
      </c>
      <c r="F38" s="22">
        <v>1824229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2068174</v>
      </c>
      <c r="Y38" s="22">
        <v>-2068174</v>
      </c>
      <c r="Z38" s="23">
        <v>-100</v>
      </c>
      <c r="AA38" s="20">
        <v>1824229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30000</v>
      </c>
      <c r="F41" s="22">
        <v>30000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22500</v>
      </c>
      <c r="Y41" s="22">
        <v>-22500</v>
      </c>
      <c r="Z41" s="23">
        <v>-100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201275</v>
      </c>
      <c r="F43" s="22">
        <v>201275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150957</v>
      </c>
      <c r="Y43" s="22">
        <v>-150957</v>
      </c>
      <c r="Z43" s="23">
        <v>-100</v>
      </c>
      <c r="AA43" s="20">
        <v>201275</v>
      </c>
    </row>
    <row r="44" spans="1:27" x14ac:dyDescent="0.25">
      <c r="A44" s="19" t="s">
        <v>69</v>
      </c>
      <c r="B44" s="15" t="s">
        <v>32</v>
      </c>
      <c r="C44" s="20">
        <v>753728</v>
      </c>
      <c r="D44" s="20"/>
      <c r="E44" s="21">
        <v>170959</v>
      </c>
      <c r="F44" s="22">
        <v>298860</v>
      </c>
      <c r="G44" s="22">
        <v>11028</v>
      </c>
      <c r="H44" s="22">
        <v>23896</v>
      </c>
      <c r="I44" s="22">
        <v>12187</v>
      </c>
      <c r="J44" s="22">
        <v>47111</v>
      </c>
      <c r="K44" s="22">
        <v>10687</v>
      </c>
      <c r="L44" s="22">
        <v>9993</v>
      </c>
      <c r="M44" s="22">
        <v>11307</v>
      </c>
      <c r="N44" s="22">
        <v>31987</v>
      </c>
      <c r="O44" s="22">
        <v>11063</v>
      </c>
      <c r="P44" s="22">
        <v>11188</v>
      </c>
      <c r="Q44" s="22">
        <v>77854</v>
      </c>
      <c r="R44" s="22">
        <v>100105</v>
      </c>
      <c r="S44" s="22"/>
      <c r="T44" s="22"/>
      <c r="U44" s="22"/>
      <c r="V44" s="22"/>
      <c r="W44" s="22">
        <v>179203</v>
      </c>
      <c r="X44" s="22">
        <v>179383</v>
      </c>
      <c r="Y44" s="22">
        <v>-180</v>
      </c>
      <c r="Z44" s="23">
        <v>-0.10034395678520261</v>
      </c>
      <c r="AA44" s="20">
        <v>298860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23029510</v>
      </c>
      <c r="D47" s="29">
        <f t="shared" ref="D47:Y47" si="1">SUM(D34:D46)</f>
        <v>0</v>
      </c>
      <c r="E47" s="30">
        <f t="shared" si="1"/>
        <v>24597698</v>
      </c>
      <c r="F47" s="31">
        <f t="shared" si="1"/>
        <v>35283275</v>
      </c>
      <c r="G47" s="31">
        <f t="shared" si="1"/>
        <v>1569342</v>
      </c>
      <c r="H47" s="31">
        <f t="shared" si="1"/>
        <v>4874500</v>
      </c>
      <c r="I47" s="31">
        <f t="shared" si="1"/>
        <v>2662399</v>
      </c>
      <c r="J47" s="31">
        <f t="shared" si="1"/>
        <v>9106241</v>
      </c>
      <c r="K47" s="31">
        <f t="shared" si="1"/>
        <v>2334021</v>
      </c>
      <c r="L47" s="31">
        <f t="shared" si="1"/>
        <v>4693298</v>
      </c>
      <c r="M47" s="31">
        <f t="shared" si="1"/>
        <v>2359079</v>
      </c>
      <c r="N47" s="31">
        <f t="shared" si="1"/>
        <v>9386398</v>
      </c>
      <c r="O47" s="31">
        <f t="shared" si="1"/>
        <v>1437572</v>
      </c>
      <c r="P47" s="31">
        <f t="shared" si="1"/>
        <v>1453688</v>
      </c>
      <c r="Q47" s="31">
        <f t="shared" si="1"/>
        <v>1531119</v>
      </c>
      <c r="R47" s="31">
        <f t="shared" si="1"/>
        <v>4422379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22915018</v>
      </c>
      <c r="X47" s="31">
        <f t="shared" si="1"/>
        <v>22722502</v>
      </c>
      <c r="Y47" s="31">
        <f t="shared" si="1"/>
        <v>192516</v>
      </c>
      <c r="Z47" s="32">
        <f>+IF(X47&lt;&gt;0,+(Y47/X47)*100,0)</f>
        <v>0.84724824757414474</v>
      </c>
      <c r="AA47" s="29">
        <f>SUM(AA34:AA46)</f>
        <v>35283275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344667</v>
      </c>
      <c r="D48" s="39">
        <f t="shared" si="2"/>
        <v>0</v>
      </c>
      <c r="E48" s="40">
        <f t="shared" si="2"/>
        <v>-2897688</v>
      </c>
      <c r="F48" s="41">
        <f t="shared" si="2"/>
        <v>-10817531</v>
      </c>
      <c r="G48" s="41">
        <f t="shared" si="2"/>
        <v>609744</v>
      </c>
      <c r="H48" s="41">
        <f t="shared" si="2"/>
        <v>-2696690</v>
      </c>
      <c r="I48" s="41">
        <f t="shared" si="2"/>
        <v>-474587</v>
      </c>
      <c r="J48" s="41">
        <f t="shared" si="2"/>
        <v>-2561533</v>
      </c>
      <c r="K48" s="41">
        <f t="shared" si="2"/>
        <v>-136086</v>
      </c>
      <c r="L48" s="41">
        <f t="shared" si="2"/>
        <v>-2487894</v>
      </c>
      <c r="M48" s="41">
        <f t="shared" si="2"/>
        <v>-148564</v>
      </c>
      <c r="N48" s="41">
        <f t="shared" si="2"/>
        <v>-2772544</v>
      </c>
      <c r="O48" s="41">
        <f t="shared" si="2"/>
        <v>780651</v>
      </c>
      <c r="P48" s="41">
        <f t="shared" si="2"/>
        <v>775274</v>
      </c>
      <c r="Q48" s="41">
        <f t="shared" si="2"/>
        <v>707434</v>
      </c>
      <c r="R48" s="41">
        <f t="shared" si="2"/>
        <v>2263359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-3070718</v>
      </c>
      <c r="X48" s="41">
        <f t="shared" si="2"/>
        <v>-5341202</v>
      </c>
      <c r="Y48" s="41">
        <f t="shared" si="2"/>
        <v>2270484</v>
      </c>
      <c r="Z48" s="42">
        <f>+IF(X48&lt;&gt;0,+(Y48/X48)*100,0)</f>
        <v>-42.508858492901034</v>
      </c>
      <c r="AA48" s="39">
        <f>+AA32-AA47</f>
        <v>-10817531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344667</v>
      </c>
      <c r="D51" s="48">
        <f t="shared" si="3"/>
        <v>0</v>
      </c>
      <c r="E51" s="49">
        <f t="shared" si="3"/>
        <v>-2897688</v>
      </c>
      <c r="F51" s="50">
        <f t="shared" si="3"/>
        <v>-10817531</v>
      </c>
      <c r="G51" s="50">
        <f t="shared" si="3"/>
        <v>609744</v>
      </c>
      <c r="H51" s="50">
        <f t="shared" si="3"/>
        <v>-2696690</v>
      </c>
      <c r="I51" s="50">
        <f t="shared" si="3"/>
        <v>-474587</v>
      </c>
      <c r="J51" s="50">
        <f t="shared" si="3"/>
        <v>-2561533</v>
      </c>
      <c r="K51" s="50">
        <f t="shared" si="3"/>
        <v>-136086</v>
      </c>
      <c r="L51" s="50">
        <f t="shared" si="3"/>
        <v>-2487894</v>
      </c>
      <c r="M51" s="50">
        <f t="shared" si="3"/>
        <v>-148564</v>
      </c>
      <c r="N51" s="50">
        <f t="shared" si="3"/>
        <v>-2772544</v>
      </c>
      <c r="O51" s="50">
        <f t="shared" si="3"/>
        <v>780651</v>
      </c>
      <c r="P51" s="50">
        <f t="shared" si="3"/>
        <v>775274</v>
      </c>
      <c r="Q51" s="50">
        <f t="shared" si="3"/>
        <v>707434</v>
      </c>
      <c r="R51" s="50">
        <f t="shared" si="3"/>
        <v>2263359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-3070718</v>
      </c>
      <c r="X51" s="50">
        <f t="shared" si="3"/>
        <v>-5341202</v>
      </c>
      <c r="Y51" s="50">
        <f t="shared" si="3"/>
        <v>2270484</v>
      </c>
      <c r="Z51" s="51">
        <f>+IF(X51&lt;&gt;0,+(Y51/X51)*100,0)</f>
        <v>-42.508858492901034</v>
      </c>
      <c r="AA51" s="48">
        <f>SUM(AA48:AA50)</f>
        <v>-10817531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344667</v>
      </c>
      <c r="D53" s="54">
        <f>+D51-D52</f>
        <v>0</v>
      </c>
      <c r="E53" s="55">
        <f t="shared" si="4"/>
        <v>-2897688</v>
      </c>
      <c r="F53" s="56">
        <f t="shared" si="4"/>
        <v>-10817531</v>
      </c>
      <c r="G53" s="56">
        <f t="shared" si="4"/>
        <v>609744</v>
      </c>
      <c r="H53" s="56">
        <f t="shared" si="4"/>
        <v>-2696690</v>
      </c>
      <c r="I53" s="56">
        <f t="shared" si="4"/>
        <v>-474587</v>
      </c>
      <c r="J53" s="56">
        <f t="shared" si="4"/>
        <v>-2561533</v>
      </c>
      <c r="K53" s="56">
        <f t="shared" si="4"/>
        <v>-136086</v>
      </c>
      <c r="L53" s="56">
        <f t="shared" si="4"/>
        <v>-2487894</v>
      </c>
      <c r="M53" s="56">
        <f t="shared" si="4"/>
        <v>-148564</v>
      </c>
      <c r="N53" s="56">
        <f t="shared" si="4"/>
        <v>-2772544</v>
      </c>
      <c r="O53" s="56">
        <f t="shared" si="4"/>
        <v>780651</v>
      </c>
      <c r="P53" s="56">
        <f t="shared" si="4"/>
        <v>775274</v>
      </c>
      <c r="Q53" s="56">
        <f t="shared" si="4"/>
        <v>707434</v>
      </c>
      <c r="R53" s="56">
        <f t="shared" si="4"/>
        <v>2263359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-3070718</v>
      </c>
      <c r="X53" s="56">
        <f t="shared" si="4"/>
        <v>-5341202</v>
      </c>
      <c r="Y53" s="56">
        <f t="shared" si="4"/>
        <v>2270484</v>
      </c>
      <c r="Z53" s="57">
        <f>+IF(X53&lt;&gt;0,+(Y53/X53)*100,0)</f>
        <v>-42.508858492901034</v>
      </c>
      <c r="AA53" s="54">
        <f>+AA51-AA52</f>
        <v>-10817531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344667</v>
      </c>
      <c r="D56" s="48">
        <f>SUM(D53:D55)</f>
        <v>0</v>
      </c>
      <c r="E56" s="49">
        <f t="shared" si="5"/>
        <v>-2897688</v>
      </c>
      <c r="F56" s="50">
        <f t="shared" si="5"/>
        <v>-10817531</v>
      </c>
      <c r="G56" s="50">
        <f t="shared" si="5"/>
        <v>609744</v>
      </c>
      <c r="H56" s="50">
        <f t="shared" si="5"/>
        <v>-2696690</v>
      </c>
      <c r="I56" s="50">
        <f t="shared" si="5"/>
        <v>-474587</v>
      </c>
      <c r="J56" s="50">
        <f t="shared" si="5"/>
        <v>-2561533</v>
      </c>
      <c r="K56" s="50">
        <f t="shared" si="5"/>
        <v>-136086</v>
      </c>
      <c r="L56" s="50">
        <f t="shared" si="5"/>
        <v>-2487894</v>
      </c>
      <c r="M56" s="50">
        <f t="shared" si="5"/>
        <v>-148564</v>
      </c>
      <c r="N56" s="50">
        <f t="shared" si="5"/>
        <v>-2772544</v>
      </c>
      <c r="O56" s="50">
        <f t="shared" si="5"/>
        <v>780651</v>
      </c>
      <c r="P56" s="50">
        <f t="shared" si="5"/>
        <v>775274</v>
      </c>
      <c r="Q56" s="50">
        <f t="shared" si="5"/>
        <v>707434</v>
      </c>
      <c r="R56" s="50">
        <f t="shared" si="5"/>
        <v>2263359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-3070718</v>
      </c>
      <c r="X56" s="50">
        <f t="shared" si="5"/>
        <v>-5341202</v>
      </c>
      <c r="Y56" s="50">
        <f t="shared" si="5"/>
        <v>2270484</v>
      </c>
      <c r="Z56" s="51">
        <f>+IF(X56&lt;&gt;0,+(Y56/X56)*100,0)</f>
        <v>-42.508858492901034</v>
      </c>
      <c r="AA56" s="48">
        <f>SUM(AA53:AA55)</f>
        <v>-10817531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344667</v>
      </c>
      <c r="D59" s="65">
        <f>SUM(D56:D58)</f>
        <v>0</v>
      </c>
      <c r="E59" s="66">
        <f t="shared" si="6"/>
        <v>-2897688</v>
      </c>
      <c r="F59" s="67">
        <f t="shared" si="6"/>
        <v>-10817531</v>
      </c>
      <c r="G59" s="67">
        <f t="shared" si="6"/>
        <v>609744</v>
      </c>
      <c r="H59" s="67">
        <f t="shared" si="6"/>
        <v>-2696690</v>
      </c>
      <c r="I59" s="67">
        <f t="shared" si="6"/>
        <v>-474587</v>
      </c>
      <c r="J59" s="67">
        <f t="shared" si="6"/>
        <v>-2561533</v>
      </c>
      <c r="K59" s="67">
        <f t="shared" si="6"/>
        <v>-136086</v>
      </c>
      <c r="L59" s="67">
        <f t="shared" si="6"/>
        <v>-2487894</v>
      </c>
      <c r="M59" s="67">
        <f t="shared" si="6"/>
        <v>-148564</v>
      </c>
      <c r="N59" s="67">
        <f t="shared" si="6"/>
        <v>-2772544</v>
      </c>
      <c r="O59" s="67">
        <f t="shared" si="6"/>
        <v>780651</v>
      </c>
      <c r="P59" s="67">
        <f t="shared" si="6"/>
        <v>775274</v>
      </c>
      <c r="Q59" s="67">
        <f t="shared" si="6"/>
        <v>707434</v>
      </c>
      <c r="R59" s="67">
        <f t="shared" si="6"/>
        <v>2263359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-3070718</v>
      </c>
      <c r="X59" s="67">
        <f t="shared" si="6"/>
        <v>-5341202</v>
      </c>
      <c r="Y59" s="67">
        <f t="shared" si="6"/>
        <v>2270484</v>
      </c>
      <c r="Z59" s="68">
        <f>+IF(X59&lt;&gt;0,+(Y59/X59)*100,0)</f>
        <v>-42.508858492901034</v>
      </c>
      <c r="AA59" s="65">
        <f>SUM(AA56:AA58)</f>
        <v>-10817531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F4532D-0B5E-4454-98D4-0B1E6C7B16E5}"/>
</file>

<file path=customXml/itemProps2.xml><?xml version="1.0" encoding="utf-8"?>
<ds:datastoreItem xmlns:ds="http://schemas.openxmlformats.org/officeDocument/2006/customXml" ds:itemID="{04810AFF-A97B-4044-AF32-BE3D39599C4B}"/>
</file>

<file path=customXml/itemProps3.xml><?xml version="1.0" encoding="utf-8"?>
<ds:datastoreItem xmlns:ds="http://schemas.openxmlformats.org/officeDocument/2006/customXml" ds:itemID="{E1544BA5-D2AA-4266-A89F-B983DF1D5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2024-05-06T14:14:42Z</dcterms:created>
  <dcterms:modified xsi:type="dcterms:W3CDTF">2024-05-06T14:18:36Z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